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n.borsato\Desktop\RAN4 87\"/>
    </mc:Choice>
  </mc:AlternateContent>
  <xr:revisionPtr revIDLastSave="0" documentId="13_ncr:1_{B7A7692F-384F-4CCF-BAB5-EBBFC8A831E4}" xr6:coauthVersionLast="28" xr6:coauthVersionMax="28" xr10:uidLastSave="{00000000-0000-0000-0000-000000000000}"/>
  <bookViews>
    <workbookView xWindow="6180" yWindow="468" windowWidth="27420" windowHeight="20532" activeTab="1" xr2:uid="{00000000-000D-0000-FFFF-FFFF00000000}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9" i="1" l="1"/>
  <c r="A12" i="5"/>
  <c r="E1" i="5"/>
  <c r="D82" i="5"/>
  <c r="D83" i="5"/>
  <c r="F82" i="5"/>
  <c r="F83" i="5"/>
  <c r="H82" i="5"/>
  <c r="H83" i="5"/>
  <c r="J82" i="5"/>
  <c r="J83" i="5"/>
  <c r="L82" i="5"/>
  <c r="L83" i="5"/>
  <c r="N82" i="5"/>
  <c r="N83" i="5"/>
  <c r="P82" i="5"/>
  <c r="P83" i="5"/>
  <c r="R82" i="5"/>
  <c r="R83" i="5"/>
  <c r="T82" i="5"/>
  <c r="T83" i="5"/>
  <c r="V82" i="5"/>
  <c r="V83" i="5"/>
  <c r="X82" i="5"/>
  <c r="X83" i="5"/>
  <c r="B82" i="5"/>
  <c r="B83" i="5"/>
  <c r="A10" i="5"/>
  <c r="D80" i="5"/>
  <c r="D81" i="5"/>
  <c r="F80" i="5"/>
  <c r="F81" i="5"/>
  <c r="H80" i="5"/>
  <c r="H81" i="5"/>
  <c r="J80" i="5"/>
  <c r="J81" i="5"/>
  <c r="L80" i="5"/>
  <c r="L81" i="5"/>
  <c r="N80" i="5"/>
  <c r="N81" i="5"/>
  <c r="P80" i="5"/>
  <c r="P81" i="5"/>
  <c r="R80" i="5"/>
  <c r="R81" i="5"/>
  <c r="T80" i="5"/>
  <c r="T81" i="5"/>
  <c r="V80" i="5"/>
  <c r="V81" i="5"/>
  <c r="X80" i="5"/>
  <c r="X81" i="5"/>
  <c r="B80" i="5"/>
  <c r="B81" i="5"/>
  <c r="A12" i="6"/>
  <c r="E1" i="6"/>
  <c r="D82" i="6"/>
  <c r="D83" i="6"/>
  <c r="F82" i="6"/>
  <c r="F83" i="6"/>
  <c r="H82" i="6"/>
  <c r="H83" i="6"/>
  <c r="J82" i="6"/>
  <c r="J83" i="6"/>
  <c r="L82" i="6"/>
  <c r="L83" i="6"/>
  <c r="N82" i="6"/>
  <c r="N83" i="6"/>
  <c r="P82" i="6"/>
  <c r="P83" i="6"/>
  <c r="R82" i="6"/>
  <c r="R83" i="6"/>
  <c r="T82" i="6"/>
  <c r="T83" i="6"/>
  <c r="V82" i="6"/>
  <c r="V83" i="6"/>
  <c r="X82" i="6"/>
  <c r="X83" i="6"/>
  <c r="B82" i="6"/>
  <c r="B83" i="6"/>
  <c r="A10" i="6"/>
  <c r="D80" i="6"/>
  <c r="D81" i="6"/>
  <c r="F80" i="6"/>
  <c r="F81" i="6"/>
  <c r="H80" i="6"/>
  <c r="H81" i="6"/>
  <c r="J80" i="6"/>
  <c r="J81" i="6"/>
  <c r="L80" i="6"/>
  <c r="L81" i="6"/>
  <c r="N80" i="6"/>
  <c r="N81" i="6"/>
  <c r="P80" i="6"/>
  <c r="P81" i="6"/>
  <c r="R80" i="6"/>
  <c r="R81" i="6"/>
  <c r="T80" i="6"/>
  <c r="T81" i="6"/>
  <c r="V80" i="6"/>
  <c r="V81" i="6"/>
  <c r="X80" i="6"/>
  <c r="X81" i="6"/>
  <c r="B80" i="6"/>
  <c r="B81" i="6"/>
  <c r="E1" i="2"/>
  <c r="A10" i="2"/>
  <c r="B80" i="2"/>
  <c r="B86" i="6"/>
  <c r="D80" i="2"/>
  <c r="F80" i="2"/>
  <c r="H80" i="2"/>
  <c r="J80" i="2"/>
  <c r="L80" i="2"/>
  <c r="N80" i="2"/>
  <c r="P80" i="2"/>
  <c r="R80" i="2"/>
  <c r="T80" i="2"/>
  <c r="V80" i="2"/>
  <c r="X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B87" i="6"/>
  <c r="B23" i="7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91" i="6"/>
  <c r="B27" i="7"/>
  <c r="B91" i="5"/>
  <c r="B41" i="7"/>
  <c r="B46" i="7"/>
  <c r="B86" i="2"/>
  <c r="B8" i="7"/>
  <c r="B22" i="7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90" i="6"/>
  <c r="B26" i="7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xr16:uid="{00000000-0015-0000-FFFF-FFFF01000000}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xr16:uid="{00000000-0015-0000-FFFF-FFFF03000000}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<sst xmlns="http://schemas.openxmlformats.org/spreadsheetml/2006/main" count="208" uniqueCount="88">
  <si>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</si>
  <si>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</si>
  <si>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</si>
  <si>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</si>
  <si>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</si>
  <si>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</si>
  <si>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</si>
  <si>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</si>
  <si>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</si>
  <si>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</si>
  <si>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</si>
  <si>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</si>
  <si>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</si>
  <si>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</si>
  <si>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</si>
  <si>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</si>
  <si>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</si>
  <si>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</si>
  <si>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</si>
  <si>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</si>
  <si>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</si>
  <si>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</si>
  <si>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</si>
  <si>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</si>
  <si>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</si>
  <si>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</si>
  <si>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</si>
  <si>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</si>
  <si>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</si>
  <si>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</si>
  <si>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</si>
  <si>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</si>
  <si>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</si>
  <si>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</si>
  <si>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</si>
  <si>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</si>
  <si>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</si>
  <si>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</si>
  <si>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</si>
  <si>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</si>
  <si>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</si>
  <si>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</si>
  <si>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</si>
  <si>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</si>
  <si>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</si>
  <si>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</si>
  <si>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</si>
  <si>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</si>
  <si>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</si>
  <si>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</si>
  <si>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</si>
  <si>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</si>
  <si>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</si>
  <si>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</si>
  <si>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</si>
  <si>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</si>
  <si>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</si>
  <si>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</si>
  <si>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</si>
  <si>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</si>
  <si>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</si>
  <si>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</si>
  <si>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</si>
  <si>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</si>
  <si>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</si>
  <si>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</si>
  <si>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</si>
  <si>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</si>
  <si>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</si>
  <si>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</si>
  <si>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</si>
  <si>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</si>
  <si>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</si>
  <si>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</si>
  <si>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</si>
  <si>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</si>
  <si>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</si>
  <si>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</si>
  <si>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</si>
  <si>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UMi</t>
  </si>
  <si>
    <t>Handset</t>
  </si>
  <si>
    <t>R4-1702519</t>
  </si>
  <si>
    <t>PCTEST</t>
  </si>
  <si>
    <t>San Jose CA</t>
  </si>
  <si>
    <t>R&amp;S CMW500</t>
  </si>
  <si>
    <t>Base 3.5.136, LTE 3.5.52</t>
  </si>
  <si>
    <t>Spirent VR5s</t>
  </si>
  <si>
    <t>3.40.012.2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</si>
</sst>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1" xr16:uid="{00000000-0016-0000-03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2" xr16:uid="{00000000-0016-0000-05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SG-RD-02-05_B2_UMa_Landscape_TM3_TvP_F32_R1_2014.06.26.08.51.06" connectionId="4" xr16:uid="{00000000-0016-0000-0600-000002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3" sqref="B3"/>
    </sheetView>
  </sheetViews>
  <sheetFormatPr defaultColWidth="8.88671875" defaultRowHeight="14.4"/>
  <cols>
    <col min="1" max="1" width="37.109375" bestFit="1" customWidth="1"/>
    <col min="2" max="2" width="62.6640625" customWidth="1"/>
  </cols>
  <sheetData>
    <row r="1" spans="1:2" ht="28.8">
      <c r="A1" s="2" t="s">
        <v>77</v>
      </c>
    </row>
    <row r="3" spans="1:2">
      <c r="A3" t="s">
        <v>2</v>
      </c>
      <c r="B3" t="s">
        <v>81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57.6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tabSelected="1" workbookViewId="0">
      <selection activeCell="A2" sqref="A2"/>
    </sheetView>
  </sheetViews>
  <sheetFormatPr defaultColWidth="8.88671875" defaultRowHeight="14.4"/>
  <cols>
    <col min="1" max="1" width="34" customWidth="1"/>
    <col min="2" max="2" width="63.10937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867187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>
        <v>41</v>
      </c>
    </row>
    <row r="3" spans="1:2" ht="28.8">
      <c r="A3" s="32" t="s">
        <v>70</v>
      </c>
      <c r="B3" s="33">
        <v>20</v>
      </c>
    </row>
    <row r="4" spans="1:2">
      <c r="A4" s="32" t="s">
        <v>15</v>
      </c>
      <c r="B4" s="34">
        <v>40620</v>
      </c>
    </row>
    <row r="5" spans="1:2">
      <c r="A5" s="32" t="s">
        <v>16</v>
      </c>
      <c r="B5" s="34">
        <v>40620</v>
      </c>
    </row>
    <row r="6" spans="1:2">
      <c r="A6" s="24" t="s">
        <v>17</v>
      </c>
      <c r="B6" s="35"/>
    </row>
    <row r="7" spans="1:2" ht="28.8">
      <c r="A7" s="32" t="s">
        <v>62</v>
      </c>
      <c r="B7" s="33" t="s">
        <v>79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8.8">
      <c r="A10" s="32" t="s">
        <v>63</v>
      </c>
      <c r="B10" s="33" t="s">
        <v>80</v>
      </c>
    </row>
    <row r="11" spans="1:2" ht="42.6">
      <c r="A11" s="32" t="s">
        <v>64</v>
      </c>
      <c r="B11" s="33"/>
    </row>
    <row r="12" spans="1:2">
      <c r="A12" s="36" t="s">
        <v>55</v>
      </c>
      <c r="B12" s="45"/>
    </row>
    <row r="13" spans="1:2" ht="28.8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7.6">
      <c r="A16" s="48" t="s">
        <v>49</v>
      </c>
      <c r="B16" s="32" t="s">
        <v>59</v>
      </c>
    </row>
    <row r="17" spans="1:4" ht="28.8">
      <c r="A17" s="48"/>
      <c r="B17" s="32" t="s">
        <v>60</v>
      </c>
    </row>
    <row r="18" spans="1:4" ht="43.2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 t="s">
        <v>82</v>
      </c>
    </row>
    <row r="21" spans="1:4">
      <c r="A21" s="32" t="s">
        <v>13</v>
      </c>
      <c r="B21" s="33" t="s">
        <v>83</v>
      </c>
    </row>
    <row r="22" spans="1:4" ht="31.2">
      <c r="A22" s="32" t="s">
        <v>66</v>
      </c>
      <c r="B22" s="33">
        <v>8</v>
      </c>
    </row>
    <row r="23" spans="1:4">
      <c r="A23" s="32" t="s">
        <v>20</v>
      </c>
      <c r="B23" t="s">
        <v>84</v>
      </c>
    </row>
    <row r="24" spans="1:4">
      <c r="A24" s="32" t="s">
        <v>21</v>
      </c>
      <c r="B24" t="s">
        <v>85</v>
      </c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3.2">
      <c r="A29" s="32" t="s">
        <v>69</v>
      </c>
      <c r="B29" s="33">
        <f>IF(B3=10,35.424,29.512)</f>
        <v>29.512</v>
      </c>
    </row>
    <row r="30" spans="1:4">
      <c r="A30" s="32" t="s">
        <v>78</v>
      </c>
      <c r="B30" s="33">
        <v>-80</v>
      </c>
    </row>
    <row r="31" spans="1:4">
      <c r="A31" s="32" t="s">
        <v>24</v>
      </c>
      <c r="B31" t="s">
        <v>86</v>
      </c>
    </row>
    <row r="32" spans="1:4">
      <c r="A32" s="32" t="s">
        <v>25</v>
      </c>
      <c r="B32" t="s">
        <v>87</v>
      </c>
    </row>
    <row r="33" spans="1:2">
      <c r="A33" s="38"/>
      <c r="B33" s="37"/>
    </row>
    <row r="34" spans="1:2">
      <c r="A34" s="37"/>
      <c r="B34" s="37"/>
    </row>
    <row r="35" spans="1:2" ht="72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 xr:uid="{00000000-0002-0000-0100-000000000000}">
      <formula1>"Handset, LME, LEE tablet, LEE laptop"</formula1>
    </dataValidation>
    <dataValidation type="list" allowBlank="1" showInputMessage="1" showErrorMessage="1" sqref="B27" xr:uid="{00000000-0002-0000-0100-000001000000}">
      <formula1>"TM3, TM2"</formula1>
    </dataValidation>
    <dataValidation type="list" allowBlank="1" showInputMessage="1" showErrorMessage="1" sqref="B28" xr:uid="{00000000-0002-0000-0100-000002000000}">
      <formula1>"Noise Limited, SIR Control"</formula1>
    </dataValidation>
    <dataValidation type="list" allowBlank="1" showInputMessage="1" showErrorMessage="1" sqref="B29" xr:uid="{00000000-0002-0000-0100-000003000000}">
      <formula1>"35.424, 29.512"</formula1>
    </dataValidation>
    <dataValidation type="list" allowBlank="1" showInputMessage="1" showErrorMessage="1" sqref="B3" xr:uid="{00000000-0002-0000-0100-000004000000}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0"/>
  <sheetViews>
    <sheetView workbookViewId="0">
      <selection activeCell="H44" sqref="H44"/>
    </sheetView>
  </sheetViews>
  <sheetFormatPr defaultColWidth="11.44140625" defaultRowHeight="14.4"/>
  <cols>
    <col min="1" max="1" width="14.33203125" customWidth="1"/>
  </cols>
  <sheetData>
    <row r="1" spans="1:25" ht="15" customHeight="1">
      <c r="A1" s="14" t="s">
        <v>33</v>
      </c>
      <c r="B1" s="52" t="s">
        <v>74</v>
      </c>
      <c r="C1" s="52"/>
      <c r="D1" s="52"/>
      <c r="E1" s="52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8.8">
      <c r="A3" s="2" t="s">
        <v>52</v>
      </c>
      <c r="B3" s="53">
        <v>0</v>
      </c>
      <c r="C3" s="53"/>
      <c r="D3" s="53">
        <v>30</v>
      </c>
      <c r="E3" s="53"/>
      <c r="F3" s="53">
        <v>60</v>
      </c>
      <c r="G3" s="53"/>
      <c r="H3" s="53">
        <v>90</v>
      </c>
      <c r="I3" s="53"/>
      <c r="J3" s="53">
        <v>120</v>
      </c>
      <c r="K3" s="53"/>
      <c r="L3" s="53">
        <v>150</v>
      </c>
      <c r="M3" s="53"/>
      <c r="N3" s="53">
        <v>180</v>
      </c>
      <c r="O3" s="53"/>
      <c r="P3" s="53">
        <v>210</v>
      </c>
      <c r="Q3" s="53"/>
      <c r="R3" s="53">
        <v>240</v>
      </c>
      <c r="S3" s="53"/>
      <c r="T3" s="53">
        <v>270</v>
      </c>
      <c r="U3" s="53"/>
      <c r="V3" s="53">
        <v>300</v>
      </c>
      <c r="W3" s="53"/>
      <c r="X3" s="53">
        <v>330</v>
      </c>
      <c r="Y3" s="53"/>
    </row>
    <row r="4" spans="1:25" ht="60" customHeight="1">
      <c r="A4" s="25" t="str">
        <f>CONCATENATE("70% TP Outage Level ",'General Info'!$D$28)</f>
        <v>70% TP Outage Level [dBm / 15kHz]</v>
      </c>
      <c r="B4" s="51">
        <f ca="1">'Ori1-Raw Data'!B80:C80</f>
        <v>-92.463180436584693</v>
      </c>
      <c r="C4" s="51"/>
      <c r="D4" s="51">
        <f ca="1">'Ori1-Raw Data'!D80:E80</f>
        <v>-92.357359217954013</v>
      </c>
      <c r="E4" s="51"/>
      <c r="F4" s="51">
        <f ca="1">'Ori1-Raw Data'!F80:G80</f>
        <v>-91.817554475303396</v>
      </c>
      <c r="G4" s="51"/>
      <c r="H4" s="51">
        <f ca="1">'Ori1-Raw Data'!H80:I80</f>
        <v>-92.112735088662021</v>
      </c>
      <c r="I4" s="51"/>
      <c r="J4" s="51">
        <f ca="1">'Ori1-Raw Data'!J80:K80</f>
        <v>-93.766665434927205</v>
      </c>
      <c r="K4" s="51"/>
      <c r="L4" s="51">
        <f ca="1">'Ori1-Raw Data'!L80:M80</f>
        <v>-93.029994838944717</v>
      </c>
      <c r="M4" s="51"/>
      <c r="N4" s="51">
        <f ca="1">'Ori1-Raw Data'!N80:O80</f>
        <v>-93.248773677458303</v>
      </c>
      <c r="O4" s="51"/>
      <c r="P4" s="51">
        <f ca="1">'Ori1-Raw Data'!P80:Q80</f>
        <v>-92.607217654965467</v>
      </c>
      <c r="Q4" s="51"/>
      <c r="R4" s="51">
        <f ca="1">'Ori1-Raw Data'!R80:S80</f>
        <v>-91.871283448959375</v>
      </c>
      <c r="S4" s="51"/>
      <c r="T4" s="51">
        <f ca="1">'Ori1-Raw Data'!T80:U80</f>
        <v>-90.682455166672455</v>
      </c>
      <c r="U4" s="51"/>
      <c r="V4" s="51">
        <f ca="1">'Ori1-Raw Data'!V80:W80</f>
        <v>-91.662398157987951</v>
      </c>
      <c r="W4" s="51"/>
      <c r="X4" s="51">
        <f ca="1">'Ori1-Raw Data'!X80:Y80</f>
        <v>-92.211441722834138</v>
      </c>
      <c r="Y4" s="51"/>
    </row>
    <row r="5" spans="1:25" ht="43.2">
      <c r="A5" s="25" t="str">
        <f>CONCATENATE("95% TP Outage Level ",'General Info'!$D$28)</f>
        <v>95% TP Outage Level [dBm / 15kHz]</v>
      </c>
      <c r="B5" s="51">
        <f ca="1">'Ori1-Raw Data'!B82:C82</f>
        <v>-90.595347593582886</v>
      </c>
      <c r="C5" s="51"/>
      <c r="D5" s="51">
        <f ca="1">'Ori1-Raw Data'!D82:E82</f>
        <v>-90.517509906921021</v>
      </c>
      <c r="E5" s="51"/>
      <c r="F5" s="51">
        <f ca="1">'Ori1-Raw Data'!F82:G82</f>
        <v>-89.989521345407496</v>
      </c>
      <c r="G5" s="51"/>
      <c r="H5" s="51">
        <f ca="1">'Ori1-Raw Data'!H82:I82</f>
        <v>-90.031394646810227</v>
      </c>
      <c r="I5" s="51"/>
      <c r="J5" s="51">
        <f ca="1">'Ori1-Raw Data'!J82:K82</f>
        <v>-91.624746678675976</v>
      </c>
      <c r="K5" s="51"/>
      <c r="L5" s="51">
        <f ca="1">'Ori1-Raw Data'!L82:M82</f>
        <v>-90.559140482991438</v>
      </c>
      <c r="M5" s="51"/>
      <c r="N5" s="51">
        <f ca="1">'Ori1-Raw Data'!N82:O82</f>
        <v>-91.203547297297305</v>
      </c>
      <c r="O5" s="51"/>
      <c r="P5" s="51">
        <f ca="1">'Ori1-Raw Data'!P82:Q82</f>
        <v>-90.550460319310105</v>
      </c>
      <c r="Q5" s="51"/>
      <c r="R5" s="51">
        <f ca="1">'Ori1-Raw Data'!R82:S82</f>
        <v>-89.855264636476008</v>
      </c>
      <c r="S5" s="51"/>
      <c r="T5" s="51">
        <f ca="1">'Ori1-Raw Data'!T82:U82</f>
        <v>-88.64200700116686</v>
      </c>
      <c r="U5" s="51"/>
      <c r="V5" s="51">
        <f ca="1">'Ori1-Raw Data'!V82:W82</f>
        <v>-89.569039400071418</v>
      </c>
      <c r="W5" s="51"/>
      <c r="X5" s="51">
        <f ca="1">'Ori1-Raw Data'!X82:Y82</f>
        <v>-90.241785559878949</v>
      </c>
      <c r="Y5" s="51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-92.387703003602851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-90.342731406663745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2" t="s">
        <v>46</v>
      </c>
      <c r="C15" s="52"/>
      <c r="D15" s="52"/>
      <c r="E15" s="52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8.8">
      <c r="A17" s="2" t="s">
        <v>52</v>
      </c>
      <c r="B17" s="53">
        <v>0</v>
      </c>
      <c r="C17" s="53"/>
      <c r="D17" s="53">
        <v>30</v>
      </c>
      <c r="E17" s="53"/>
      <c r="F17" s="53">
        <v>60</v>
      </c>
      <c r="G17" s="53"/>
      <c r="H17" s="53">
        <v>90</v>
      </c>
      <c r="I17" s="53"/>
      <c r="J17" s="53">
        <v>120</v>
      </c>
      <c r="K17" s="53"/>
      <c r="L17" s="53">
        <v>150</v>
      </c>
      <c r="M17" s="53"/>
      <c r="N17" s="53">
        <v>180</v>
      </c>
      <c r="O17" s="53"/>
      <c r="P17" s="53">
        <v>210</v>
      </c>
      <c r="Q17" s="53"/>
      <c r="R17" s="53">
        <v>240</v>
      </c>
      <c r="S17" s="53"/>
      <c r="T17" s="53">
        <v>270</v>
      </c>
      <c r="U17" s="53"/>
      <c r="V17" s="53">
        <v>300</v>
      </c>
      <c r="W17" s="53"/>
      <c r="X17" s="53">
        <v>330</v>
      </c>
      <c r="Y17" s="53"/>
    </row>
    <row r="18" spans="1:25" ht="60" customHeight="1">
      <c r="A18" s="25" t="str">
        <f>CONCATENATE("70% TP Outage Level ",'General Info'!$D$28)</f>
        <v>70% TP Outage Level [dBm / 15kHz]</v>
      </c>
      <c r="B18" s="51">
        <f ca="1">'Ori2-Raw Data'!B80:C80</f>
        <v>-92.840348255248159</v>
      </c>
      <c r="C18" s="51"/>
      <c r="D18" s="51">
        <f ca="1">'Ori2-Raw Data'!D80:E80</f>
        <v>-93.058530218860852</v>
      </c>
      <c r="E18" s="51"/>
      <c r="F18" s="51">
        <f ca="1">'Ori2-Raw Data'!F80:G80</f>
        <v>-93.158662602683719</v>
      </c>
      <c r="G18" s="51"/>
      <c r="H18" s="51">
        <f ca="1">'Ori2-Raw Data'!H80:I80</f>
        <v>-92.764026290825313</v>
      </c>
      <c r="I18" s="51"/>
      <c r="J18" s="51">
        <f ca="1">'Ori2-Raw Data'!J80:K80</f>
        <v>-92.519765007343523</v>
      </c>
      <c r="K18" s="51"/>
      <c r="L18" s="51">
        <f ca="1">'Ori2-Raw Data'!L80:M80</f>
        <v>-93.321099269548569</v>
      </c>
      <c r="M18" s="51"/>
      <c r="N18" s="51">
        <f ca="1">'Ori2-Raw Data'!N80:O80</f>
        <v>-95.199221863731253</v>
      </c>
      <c r="O18" s="51"/>
      <c r="P18" s="51">
        <f ca="1">'Ori2-Raw Data'!P80:Q80</f>
        <v>-94.458472630603779</v>
      </c>
      <c r="Q18" s="51"/>
      <c r="R18" s="51">
        <f ca="1">'Ori2-Raw Data'!R80:S80</f>
        <v>-95.013306151080712</v>
      </c>
      <c r="S18" s="51"/>
      <c r="T18" s="51">
        <f ca="1">'Ori2-Raw Data'!T80:U80</f>
        <v>-93.874109221128023</v>
      </c>
      <c r="U18" s="51"/>
      <c r="V18" s="51">
        <f ca="1">'Ori2-Raw Data'!V80:W80</f>
        <v>-94.223686632551619</v>
      </c>
      <c r="W18" s="51"/>
      <c r="X18" s="51">
        <f ca="1">'Ori2-Raw Data'!X80:Y80</f>
        <v>-92.039533511506022</v>
      </c>
      <c r="Y18" s="51"/>
    </row>
    <row r="19" spans="1:25" ht="43.2">
      <c r="A19" s="25" t="str">
        <f>CONCATENATE("95% TP Outage Level ",'General Info'!$D$28)</f>
        <v>95% TP Outage Level [dBm / 15kHz]</v>
      </c>
      <c r="B19" s="51">
        <f ca="1">'Ori2-Raw Data'!B82:C82</f>
        <v>-90.791126494650712</v>
      </c>
      <c r="C19" s="51"/>
      <c r="D19" s="51">
        <f ca="1">'Ori2-Raw Data'!D82:E82</f>
        <v>-91.032829685590485</v>
      </c>
      <c r="E19" s="51"/>
      <c r="F19" s="51">
        <f ca="1">'Ori2-Raw Data'!F82:G82</f>
        <v>-91.017967706689319</v>
      </c>
      <c r="G19" s="51"/>
      <c r="H19" s="51">
        <f ca="1">'Ori2-Raw Data'!H82:I82</f>
        <v>-90.817384057260512</v>
      </c>
      <c r="I19" s="51"/>
      <c r="J19" s="51">
        <f ca="1">'Ori2-Raw Data'!J82:K82</f>
        <v>-90.572882944283535</v>
      </c>
      <c r="K19" s="51"/>
      <c r="L19" s="51">
        <f ca="1">'Ori2-Raw Data'!L82:M82</f>
        <v>-91.260758259173471</v>
      </c>
      <c r="M19" s="51"/>
      <c r="N19" s="51">
        <f ca="1">'Ori2-Raw Data'!N82:O82</f>
        <v>-92.968072976054728</v>
      </c>
      <c r="O19" s="51"/>
      <c r="P19" s="51">
        <f ca="1">'Ori2-Raw Data'!P82:Q82</f>
        <v>-92.318055758283464</v>
      </c>
      <c r="Q19" s="51"/>
      <c r="R19" s="51">
        <f ca="1">'Ori2-Raw Data'!R82:S82</f>
        <v>-92.47367684122095</v>
      </c>
      <c r="S19" s="51"/>
      <c r="T19" s="51">
        <f ca="1">'Ori2-Raw Data'!T82:U82</f>
        <v>-92.017335689640674</v>
      </c>
      <c r="U19" s="51"/>
      <c r="V19" s="51">
        <f ca="1">'Ori2-Raw Data'!V82:W82</f>
        <v>-92.137889600932127</v>
      </c>
      <c r="W19" s="51"/>
      <c r="X19" s="51">
        <f ca="1">'Ori2-Raw Data'!X82:Y82</f>
        <v>-90.179609959951236</v>
      </c>
      <c r="Y19" s="51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-93.648324739004352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-91.548380189716056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2" t="s">
        <v>47</v>
      </c>
      <c r="C29" s="52"/>
      <c r="D29" s="52"/>
      <c r="E29" s="52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8.8">
      <c r="A31" s="2" t="s">
        <v>52</v>
      </c>
      <c r="B31" s="53">
        <v>0</v>
      </c>
      <c r="C31" s="53"/>
      <c r="D31" s="53">
        <v>30</v>
      </c>
      <c r="E31" s="53"/>
      <c r="F31" s="53">
        <v>60</v>
      </c>
      <c r="G31" s="53"/>
      <c r="H31" s="53">
        <v>90</v>
      </c>
      <c r="I31" s="53"/>
      <c r="J31" s="53">
        <v>120</v>
      </c>
      <c r="K31" s="53"/>
      <c r="L31" s="53">
        <v>150</v>
      </c>
      <c r="M31" s="53"/>
      <c r="N31" s="53">
        <v>180</v>
      </c>
      <c r="O31" s="53"/>
      <c r="P31" s="53">
        <v>210</v>
      </c>
      <c r="Q31" s="53"/>
      <c r="R31" s="53">
        <v>240</v>
      </c>
      <c r="S31" s="53"/>
      <c r="T31" s="53">
        <v>270</v>
      </c>
      <c r="U31" s="53"/>
      <c r="V31" s="53">
        <v>300</v>
      </c>
      <c r="W31" s="53"/>
      <c r="X31" s="53">
        <v>330</v>
      </c>
      <c r="Y31" s="53"/>
    </row>
    <row r="32" spans="1:25" ht="43.2">
      <c r="A32" s="25" t="str">
        <f>CONCATENATE("70% TP Outage Level ",'General Info'!$D$28)</f>
        <v>70% TP Outage Level [dBm / 15kHz]</v>
      </c>
      <c r="B32" s="51">
        <f ca="1">'Ori3-Raw Data'!B80:C80</f>
        <v>-91.134255145203142</v>
      </c>
      <c r="C32" s="51"/>
      <c r="D32" s="51">
        <f ca="1">'Ori3-Raw Data'!D80:E80</f>
        <v>-90.414298169136885</v>
      </c>
      <c r="E32" s="51"/>
      <c r="F32" s="51">
        <f ca="1">'Ori3-Raw Data'!F80:G80</f>
        <v>-89.8505140021269</v>
      </c>
      <c r="G32" s="51"/>
      <c r="H32" s="51">
        <f ca="1">'Ori3-Raw Data'!H80:I80</f>
        <v>-91.864895866939094</v>
      </c>
      <c r="I32" s="51"/>
      <c r="J32" s="51">
        <f ca="1">'Ori3-Raw Data'!J80:K80</f>
        <v>-92.070640644887561</v>
      </c>
      <c r="K32" s="51"/>
      <c r="L32" s="51">
        <f ca="1">'Ori3-Raw Data'!L80:M80</f>
        <v>-92.36964604761215</v>
      </c>
      <c r="M32" s="51"/>
      <c r="N32" s="51">
        <f ca="1">'Ori3-Raw Data'!N80:O80</f>
        <v>-92.038451465051551</v>
      </c>
      <c r="O32" s="51"/>
      <c r="P32" s="51">
        <f ca="1">'Ori3-Raw Data'!P80:Q80</f>
        <v>-92.827151467598696</v>
      </c>
      <c r="Q32" s="51"/>
      <c r="R32" s="51">
        <f ca="1">'Ori3-Raw Data'!R80:S80</f>
        <v>-90.587758220446062</v>
      </c>
      <c r="S32" s="51"/>
      <c r="T32" s="51">
        <f ca="1">'Ori3-Raw Data'!T80:U80</f>
        <v>-89.666299483648871</v>
      </c>
      <c r="U32" s="51"/>
      <c r="V32" s="51">
        <f ca="1">'Ori3-Raw Data'!V80:W80</f>
        <v>-91.1400523071175</v>
      </c>
      <c r="W32" s="51"/>
      <c r="X32" s="51">
        <f ca="1">'Ori3-Raw Data'!X80:Y80</f>
        <v>-90.463278495887195</v>
      </c>
      <c r="Y32" s="51"/>
    </row>
    <row r="33" spans="1:25" ht="43.2">
      <c r="A33" s="25" t="str">
        <f>CONCATENATE("95% TP Outage Level ",'General Info'!$D$28)</f>
        <v>95% TP Outage Level [dBm / 15kHz]</v>
      </c>
      <c r="B33" s="51">
        <f ca="1">'Ori3-Raw Data'!B82:C82</f>
        <v>-89.277915632754343</v>
      </c>
      <c r="C33" s="51"/>
      <c r="D33" s="51">
        <f ca="1">'Ori3-Raw Data'!D82:E82</f>
        <v>-88.3594414893617</v>
      </c>
      <c r="E33" s="51"/>
      <c r="F33" s="51">
        <f ca="1">'Ori3-Raw Data'!F82:G82</f>
        <v>-87.843039460173088</v>
      </c>
      <c r="G33" s="51"/>
      <c r="H33" s="51">
        <f ca="1">'Ori3-Raw Data'!H82:I82</f>
        <v>-89.800499064254524</v>
      </c>
      <c r="I33" s="51"/>
      <c r="J33" s="51">
        <f ca="1">'Ori3-Raw Data'!J82:K82</f>
        <v>-90.015766423357675</v>
      </c>
      <c r="K33" s="51"/>
      <c r="L33" s="51">
        <f ca="1">'Ori3-Raw Data'!L82:M82</f>
        <v>-89.601950354609926</v>
      </c>
      <c r="M33" s="51"/>
      <c r="N33" s="51">
        <f ca="1">'Ori3-Raw Data'!N82:O82</f>
        <v>-90.161732644865168</v>
      </c>
      <c r="O33" s="51"/>
      <c r="P33" s="51">
        <f ca="1">'Ori3-Raw Data'!P82:Q82</f>
        <v>-90.663542435424347</v>
      </c>
      <c r="Q33" s="51"/>
      <c r="R33" s="51">
        <f ca="1">'Ori3-Raw Data'!R82:S82</f>
        <v>-88.655748802332837</v>
      </c>
      <c r="S33" s="51"/>
      <c r="T33" s="51">
        <f ca="1">'Ori3-Raw Data'!T82:U82</f>
        <v>-87.647802718937712</v>
      </c>
      <c r="U33" s="51"/>
      <c r="V33" s="51">
        <f ca="1">'Ori3-Raw Data'!V82:W82</f>
        <v>-89.012996389891697</v>
      </c>
      <c r="W33" s="51"/>
      <c r="X33" s="51">
        <f ca="1">'Ori3-Raw Data'!X82:Y82</f>
        <v>-87.898170135493785</v>
      </c>
      <c r="Y33" s="51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-91.313447598379227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-89.183627498226841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50" t="s">
        <v>58</v>
      </c>
      <c r="C43" s="50"/>
      <c r="D43" s="50"/>
      <c r="E43" s="50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ht="15.6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6">
      <c r="A45" s="43" t="s">
        <v>29</v>
      </c>
      <c r="B45" s="44">
        <f ca="1">IF(AND(B8&lt;=1,B22&lt;=1,B36&lt;=1),10*LOG10(3/(1/10^(B12/10)+1/10^(B26/10)+1/10^(B40/10))),"FAIL")</f>
        <v>-92.554762899077815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6">
      <c r="A46" s="43" t="s">
        <v>30</v>
      </c>
      <c r="B46" s="44">
        <f ca="1">IF(AND(B9&lt;=2,B23&lt;=2,B37&lt;=2),10*LOG10(3/(1/10^(B13/10)+1/10^(B27/10)+1/10^(B41/10))),"FAIL")</f>
        <v>-90.465093971766848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2" t="s">
        <v>48</v>
      </c>
      <c r="C48" s="52"/>
      <c r="D48" s="52"/>
      <c r="E48" s="52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8.8">
      <c r="A50" s="2" t="s">
        <v>52</v>
      </c>
      <c r="B50" s="53">
        <v>0</v>
      </c>
      <c r="C50" s="53"/>
      <c r="D50" s="53">
        <v>30</v>
      </c>
      <c r="E50" s="53"/>
      <c r="F50" s="53">
        <v>60</v>
      </c>
      <c r="G50" s="53"/>
      <c r="H50" s="53">
        <v>90</v>
      </c>
      <c r="I50" s="53"/>
      <c r="J50" s="53">
        <v>120</v>
      </c>
      <c r="K50" s="53"/>
      <c r="L50" s="53">
        <v>150</v>
      </c>
      <c r="M50" s="53"/>
      <c r="N50" s="53">
        <v>180</v>
      </c>
      <c r="O50" s="53"/>
      <c r="P50" s="53">
        <v>210</v>
      </c>
      <c r="Q50" s="53"/>
      <c r="R50" s="53">
        <v>240</v>
      </c>
      <c r="S50" s="53"/>
      <c r="T50" s="53">
        <v>270</v>
      </c>
      <c r="U50" s="53"/>
      <c r="V50" s="53">
        <v>300</v>
      </c>
      <c r="W50" s="53"/>
      <c r="X50" s="53">
        <v>330</v>
      </c>
      <c r="Y50" s="53"/>
    </row>
    <row r="51" spans="1:25" ht="43.2">
      <c r="A51" s="25" t="str">
        <f>CONCATENATE("70% TP Outage Level ",'General Info'!$D$28)</f>
        <v>70% TP Outage Level [dBm / 15kHz]</v>
      </c>
      <c r="B51" s="51" t="str">
        <f ca="1">'Ori4-Raw Data'!B80:C80</f>
        <v>N/A</v>
      </c>
      <c r="C51" s="51"/>
      <c r="D51" s="51" t="str">
        <f ca="1">'Ori4-Raw Data'!D80:E80</f>
        <v>N/A</v>
      </c>
      <c r="E51" s="51"/>
      <c r="F51" s="51" t="str">
        <f ca="1">'Ori4-Raw Data'!F80:G80</f>
        <v>N/A</v>
      </c>
      <c r="G51" s="51"/>
      <c r="H51" s="51" t="str">
        <f ca="1">'Ori4-Raw Data'!H80:I80</f>
        <v>N/A</v>
      </c>
      <c r="I51" s="51"/>
      <c r="J51" s="51" t="str">
        <f ca="1">'Ori4-Raw Data'!J80:K80</f>
        <v>N/A</v>
      </c>
      <c r="K51" s="51"/>
      <c r="L51" s="51" t="str">
        <f ca="1">'Ori4-Raw Data'!L80:M80</f>
        <v>N/A</v>
      </c>
      <c r="M51" s="51"/>
      <c r="N51" s="51" t="str">
        <f ca="1">'Ori4-Raw Data'!N80:O80</f>
        <v>N/A</v>
      </c>
      <c r="O51" s="51"/>
      <c r="P51" s="51" t="str">
        <f ca="1">'Ori4-Raw Data'!P80:Q80</f>
        <v>N/A</v>
      </c>
      <c r="Q51" s="51"/>
      <c r="R51" s="51" t="str">
        <f ca="1">'Ori4-Raw Data'!R80:S80</f>
        <v>N/A</v>
      </c>
      <c r="S51" s="51"/>
      <c r="T51" s="51" t="str">
        <f ca="1">'Ori4-Raw Data'!T80:U80</f>
        <v>N/A</v>
      </c>
      <c r="U51" s="51"/>
      <c r="V51" s="51" t="str">
        <f ca="1">'Ori4-Raw Data'!V80:W80</f>
        <v>N/A</v>
      </c>
      <c r="W51" s="51"/>
      <c r="X51" s="54" t="str">
        <f ca="1">'Ori4-Raw Data'!X80:Y80</f>
        <v>N/A</v>
      </c>
      <c r="Y51" s="55"/>
    </row>
    <row r="52" spans="1:25" ht="43.2">
      <c r="A52" s="25" t="str">
        <f>CONCATENATE("95% TP Outage Level ",'General Info'!$D$28)</f>
        <v>95% TP Outage Level [dBm / 15kHz]</v>
      </c>
      <c r="B52" s="51" t="str">
        <f ca="1">'Ori4-Raw Data'!B82:C82</f>
        <v>N/A</v>
      </c>
      <c r="C52" s="51"/>
      <c r="D52" s="51" t="str">
        <f ca="1">'Ori4-Raw Data'!D82:E82</f>
        <v>N/A</v>
      </c>
      <c r="E52" s="51"/>
      <c r="F52" s="56" t="str">
        <f ca="1">'Ori4-Raw Data'!F82:G82</f>
        <v>N/A</v>
      </c>
      <c r="G52" s="56"/>
      <c r="H52" s="51" t="str">
        <f ca="1">'Ori4-Raw Data'!H82:I82</f>
        <v>N/A</v>
      </c>
      <c r="I52" s="51"/>
      <c r="J52" s="51" t="str">
        <f ca="1">'Ori4-Raw Data'!J82:K82</f>
        <v>N/A</v>
      </c>
      <c r="K52" s="51"/>
      <c r="L52" s="51" t="str">
        <f ca="1">'Ori4-Raw Data'!L82:M82</f>
        <v>N/A</v>
      </c>
      <c r="M52" s="51"/>
      <c r="N52" s="51" t="str">
        <f ca="1">'Ori4-Raw Data'!N82:O82</f>
        <v>N/A</v>
      </c>
      <c r="O52" s="51"/>
      <c r="P52" s="51" t="str">
        <f ca="1">'Ori4-Raw Data'!P82:Q82</f>
        <v>N/A</v>
      </c>
      <c r="Q52" s="51"/>
      <c r="R52" s="51" t="str">
        <f ca="1">'Ori4-Raw Data'!R82:S82</f>
        <v>N/A</v>
      </c>
      <c r="S52" s="51"/>
      <c r="T52" s="51" t="str">
        <f ca="1">'Ori4-Raw Data'!T82:U82</f>
        <v>N/A</v>
      </c>
      <c r="U52" s="51"/>
      <c r="V52" s="51" t="str">
        <f ca="1">'Ori4-Raw Data'!V82:W82</f>
        <v>N/A</v>
      </c>
      <c r="W52" s="51"/>
      <c r="X52" s="51" t="str">
        <f ca="1">'Ori4-Raw Data'!X82:Y82</f>
        <v>N/A</v>
      </c>
      <c r="Y52" s="51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Y382"/>
  <sheetViews>
    <sheetView topLeftCell="A52" zoomScale="70" zoomScaleNormal="70" workbookViewId="0">
      <selection activeCell="D7" sqref="D7:D22"/>
    </sheetView>
  </sheetViews>
  <sheetFormatPr defaultColWidth="8.88671875" defaultRowHeight="14.4"/>
  <cols>
    <col min="1" max="1" width="19.88671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8.8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3">
        <v>0</v>
      </c>
      <c r="C5" s="53"/>
      <c r="D5" s="53">
        <v>30</v>
      </c>
      <c r="E5" s="53"/>
      <c r="F5" s="53">
        <v>60</v>
      </c>
      <c r="G5" s="53"/>
      <c r="H5" s="53">
        <v>90</v>
      </c>
      <c r="I5" s="53"/>
      <c r="J5" s="53">
        <v>120</v>
      </c>
      <c r="K5" s="53"/>
      <c r="L5" s="53">
        <v>150</v>
      </c>
      <c r="M5" s="53"/>
      <c r="N5" s="53">
        <v>180</v>
      </c>
      <c r="O5" s="53"/>
      <c r="P5" s="53">
        <v>210</v>
      </c>
      <c r="Q5" s="53"/>
      <c r="R5" s="53">
        <v>240</v>
      </c>
      <c r="S5" s="53"/>
      <c r="T5" s="53">
        <v>270</v>
      </c>
      <c r="U5" s="53"/>
      <c r="V5" s="53">
        <v>300</v>
      </c>
      <c r="W5" s="53"/>
      <c r="X5" s="53">
        <v>330</v>
      </c>
      <c r="Y5" s="53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29.512</v>
      </c>
      <c r="D7" s="7">
        <v>-80</v>
      </c>
      <c r="E7" s="5">
        <v>29.512</v>
      </c>
      <c r="F7" s="7">
        <v>-80</v>
      </c>
      <c r="G7" s="5">
        <v>29.512</v>
      </c>
      <c r="H7" s="7">
        <v>-80</v>
      </c>
      <c r="I7" s="5">
        <v>29.512</v>
      </c>
      <c r="J7" s="7">
        <v>-80</v>
      </c>
      <c r="K7" s="20">
        <v>29.512</v>
      </c>
      <c r="L7" s="7">
        <v>-80</v>
      </c>
      <c r="M7" s="20">
        <v>29.512</v>
      </c>
      <c r="N7" s="7">
        <v>-80</v>
      </c>
      <c r="O7" s="20">
        <v>29.512</v>
      </c>
      <c r="P7" s="7">
        <v>-80</v>
      </c>
      <c r="Q7" s="20">
        <v>29.512</v>
      </c>
      <c r="R7" s="7">
        <v>-80</v>
      </c>
      <c r="S7" s="20">
        <v>29.512</v>
      </c>
      <c r="T7" s="7">
        <v>-80</v>
      </c>
      <c r="U7" s="20">
        <v>29.512</v>
      </c>
      <c r="V7" s="7">
        <v>-80</v>
      </c>
      <c r="W7" s="20">
        <v>29.512</v>
      </c>
      <c r="X7" s="7">
        <v>-80</v>
      </c>
      <c r="Y7" s="20">
        <v>29.512</v>
      </c>
    </row>
    <row r="8" spans="1:25">
      <c r="B8" s="7">
        <v>-81</v>
      </c>
      <c r="C8" s="5">
        <v>29.512</v>
      </c>
      <c r="D8" s="7">
        <v>-81</v>
      </c>
      <c r="E8" s="5">
        <v>29.512</v>
      </c>
      <c r="F8" s="7">
        <v>-81</v>
      </c>
      <c r="G8" s="5">
        <v>29.512</v>
      </c>
      <c r="H8" s="7">
        <v>-81</v>
      </c>
      <c r="I8" s="5">
        <v>29.512</v>
      </c>
      <c r="J8" s="7">
        <v>-81</v>
      </c>
      <c r="K8" s="20">
        <v>29.512</v>
      </c>
      <c r="L8" s="7">
        <v>-81</v>
      </c>
      <c r="M8" s="20">
        <v>29.512</v>
      </c>
      <c r="N8" s="7">
        <v>-81</v>
      </c>
      <c r="O8" s="20">
        <v>29.512</v>
      </c>
      <c r="P8" s="7">
        <v>-81</v>
      </c>
      <c r="Q8" s="20">
        <v>29.512</v>
      </c>
      <c r="R8" s="7">
        <v>-81</v>
      </c>
      <c r="S8" s="20">
        <v>29.512</v>
      </c>
      <c r="T8" s="7">
        <v>-81</v>
      </c>
      <c r="U8" s="20">
        <v>29.512</v>
      </c>
      <c r="V8" s="7">
        <v>-81</v>
      </c>
      <c r="W8" s="20">
        <v>29.512</v>
      </c>
      <c r="X8" s="7">
        <v>-81</v>
      </c>
      <c r="Y8" s="20">
        <v>29.512</v>
      </c>
    </row>
    <row r="9" spans="1:25">
      <c r="A9" t="s">
        <v>31</v>
      </c>
      <c r="B9" s="7">
        <v>-82</v>
      </c>
      <c r="C9" s="5">
        <v>29.512</v>
      </c>
      <c r="D9" s="7">
        <v>-82</v>
      </c>
      <c r="E9" s="5">
        <v>29.512</v>
      </c>
      <c r="F9" s="7">
        <v>-82</v>
      </c>
      <c r="G9" s="5">
        <v>29.512</v>
      </c>
      <c r="H9" s="7">
        <v>-82</v>
      </c>
      <c r="I9" s="5">
        <v>29.512</v>
      </c>
      <c r="J9" s="7">
        <v>-82</v>
      </c>
      <c r="K9" s="20">
        <v>29.512</v>
      </c>
      <c r="L9" s="7">
        <v>-82</v>
      </c>
      <c r="M9" s="20">
        <v>29.512</v>
      </c>
      <c r="N9" s="7">
        <v>-82</v>
      </c>
      <c r="O9" s="20">
        <v>29.512</v>
      </c>
      <c r="P9" s="7">
        <v>-82</v>
      </c>
      <c r="Q9" s="20">
        <v>29.512</v>
      </c>
      <c r="R9" s="7">
        <v>-82</v>
      </c>
      <c r="S9" s="20">
        <v>29.512</v>
      </c>
      <c r="T9" s="7">
        <v>-82</v>
      </c>
      <c r="U9" s="20">
        <v>29.512</v>
      </c>
      <c r="V9" s="7">
        <v>-82</v>
      </c>
      <c r="W9" s="20">
        <v>29.512</v>
      </c>
      <c r="X9" s="7">
        <v>-82</v>
      </c>
      <c r="Y9" s="20">
        <v>29.512</v>
      </c>
    </row>
    <row r="10" spans="1:25">
      <c r="A10" s="1">
        <f>0.7*'General Info'!B29</f>
        <v>20.6584</v>
      </c>
      <c r="B10" s="7">
        <v>-83</v>
      </c>
      <c r="C10" s="5">
        <v>29.512</v>
      </c>
      <c r="D10" s="7">
        <v>-83</v>
      </c>
      <c r="E10" s="5">
        <v>29.512</v>
      </c>
      <c r="F10" s="7">
        <v>-83</v>
      </c>
      <c r="G10" s="5">
        <v>29.512</v>
      </c>
      <c r="H10" s="7">
        <v>-83</v>
      </c>
      <c r="I10" s="5">
        <v>29.512</v>
      </c>
      <c r="J10" s="7">
        <v>-83</v>
      </c>
      <c r="K10" s="20">
        <v>29.512</v>
      </c>
      <c r="L10" s="7">
        <v>-83</v>
      </c>
      <c r="M10" s="20">
        <v>29.512</v>
      </c>
      <c r="N10" s="7">
        <v>-83</v>
      </c>
      <c r="O10" s="20">
        <v>29.502199999999998</v>
      </c>
      <c r="P10" s="7">
        <v>-83</v>
      </c>
      <c r="Q10" s="20">
        <v>29.512</v>
      </c>
      <c r="R10" s="7">
        <v>-83</v>
      </c>
      <c r="S10" s="20">
        <v>29.512</v>
      </c>
      <c r="T10" s="7">
        <v>-83</v>
      </c>
      <c r="U10" s="20">
        <v>29.512</v>
      </c>
      <c r="V10" s="7">
        <v>-83</v>
      </c>
      <c r="W10" s="20">
        <v>29.512</v>
      </c>
      <c r="X10" s="7">
        <v>-83</v>
      </c>
      <c r="Y10" s="20">
        <v>29.512</v>
      </c>
    </row>
    <row r="11" spans="1:25">
      <c r="A11" s="1" t="s">
        <v>32</v>
      </c>
      <c r="B11" s="7">
        <v>-84</v>
      </c>
      <c r="C11" s="5">
        <v>29.512</v>
      </c>
      <c r="D11" s="7">
        <v>-84</v>
      </c>
      <c r="E11" s="5">
        <v>29.512</v>
      </c>
      <c r="F11" s="7">
        <v>-84</v>
      </c>
      <c r="G11" s="5">
        <v>29.512</v>
      </c>
      <c r="H11" s="7">
        <v>-84</v>
      </c>
      <c r="I11" s="5">
        <v>29.512</v>
      </c>
      <c r="J11" s="7">
        <v>-84</v>
      </c>
      <c r="K11" s="20">
        <v>29.512</v>
      </c>
      <c r="L11" s="7">
        <v>-84</v>
      </c>
      <c r="M11" s="20">
        <v>29.512</v>
      </c>
      <c r="N11" s="7">
        <v>-84</v>
      </c>
      <c r="O11" s="20">
        <v>29.512</v>
      </c>
      <c r="P11" s="7">
        <v>-84</v>
      </c>
      <c r="Q11" s="20">
        <v>29.512</v>
      </c>
      <c r="R11" s="7">
        <v>-84</v>
      </c>
      <c r="S11" s="20">
        <v>29.489000000000001</v>
      </c>
      <c r="T11" s="7">
        <v>-84</v>
      </c>
      <c r="U11" s="20">
        <v>29.512</v>
      </c>
      <c r="V11" s="7">
        <v>-84</v>
      </c>
      <c r="W11" s="20">
        <v>29.512</v>
      </c>
      <c r="X11" s="7">
        <v>-84</v>
      </c>
      <c r="Y11" s="20">
        <v>29.512</v>
      </c>
    </row>
    <row r="12" spans="1:25">
      <c r="A12" s="1">
        <f>0.95*'General Info'!B29</f>
        <v>28.0364</v>
      </c>
      <c r="B12" s="7">
        <v>-85</v>
      </c>
      <c r="C12" s="5">
        <v>29.512</v>
      </c>
      <c r="D12" s="7">
        <v>-85</v>
      </c>
      <c r="E12" s="5">
        <v>29.512</v>
      </c>
      <c r="F12" s="7">
        <v>-85</v>
      </c>
      <c r="G12" s="5">
        <v>29.512</v>
      </c>
      <c r="H12" s="7">
        <v>-85</v>
      </c>
      <c r="I12" s="5">
        <v>29.512</v>
      </c>
      <c r="J12" s="7">
        <v>-85</v>
      </c>
      <c r="K12" s="20">
        <v>29.512</v>
      </c>
      <c r="L12" s="7">
        <v>-85</v>
      </c>
      <c r="M12" s="20">
        <v>29.500499999999999</v>
      </c>
      <c r="N12" s="7">
        <v>-85</v>
      </c>
      <c r="O12" s="20">
        <v>29.512</v>
      </c>
      <c r="P12" s="7">
        <v>-85</v>
      </c>
      <c r="Q12" s="20">
        <v>29.512</v>
      </c>
      <c r="R12" s="7">
        <v>-85</v>
      </c>
      <c r="S12" s="20">
        <v>29.512</v>
      </c>
      <c r="T12" s="7">
        <v>-85</v>
      </c>
      <c r="U12" s="20">
        <v>29.512</v>
      </c>
      <c r="V12" s="7">
        <v>-85</v>
      </c>
      <c r="W12" s="20">
        <v>29.512</v>
      </c>
      <c r="X12" s="7">
        <v>-85</v>
      </c>
      <c r="Y12" s="20">
        <v>29.512</v>
      </c>
    </row>
    <row r="13" spans="1:25">
      <c r="B13" s="7">
        <v>-86</v>
      </c>
      <c r="C13" s="5">
        <v>29.512</v>
      </c>
      <c r="D13" s="7">
        <v>-86</v>
      </c>
      <c r="E13" s="5">
        <v>29.512</v>
      </c>
      <c r="F13" s="7">
        <v>-86</v>
      </c>
      <c r="G13" s="5">
        <v>29.512</v>
      </c>
      <c r="H13" s="7">
        <v>-86</v>
      </c>
      <c r="I13" s="5">
        <v>29.512</v>
      </c>
      <c r="J13" s="7">
        <v>-86</v>
      </c>
      <c r="K13" s="20">
        <v>29.512</v>
      </c>
      <c r="L13" s="7">
        <v>-86</v>
      </c>
      <c r="M13" s="20">
        <v>29.474399999999999</v>
      </c>
      <c r="N13" s="7">
        <v>-86</v>
      </c>
      <c r="O13" s="20">
        <v>29.512</v>
      </c>
      <c r="P13" s="7">
        <v>-86</v>
      </c>
      <c r="Q13" s="20">
        <v>29.512</v>
      </c>
      <c r="R13" s="7">
        <v>-86</v>
      </c>
      <c r="S13" s="20">
        <v>29.512</v>
      </c>
      <c r="T13" s="7">
        <v>-86</v>
      </c>
      <c r="U13" s="20">
        <v>29.489000000000001</v>
      </c>
      <c r="V13" s="7">
        <v>-86</v>
      </c>
      <c r="W13" s="20">
        <v>29.512</v>
      </c>
      <c r="X13" s="7">
        <v>-86</v>
      </c>
      <c r="Y13" s="20">
        <v>29.512</v>
      </c>
    </row>
    <row r="14" spans="1:25">
      <c r="B14" s="7">
        <v>-87</v>
      </c>
      <c r="C14" s="5">
        <v>29.512</v>
      </c>
      <c r="D14" s="7">
        <v>-87</v>
      </c>
      <c r="E14" s="5">
        <v>29.512</v>
      </c>
      <c r="F14" s="7">
        <v>-87</v>
      </c>
      <c r="G14" s="5">
        <v>29.512</v>
      </c>
      <c r="H14" s="7">
        <v>-87</v>
      </c>
      <c r="I14" s="5">
        <v>29.459800000000001</v>
      </c>
      <c r="J14" s="7">
        <v>-87</v>
      </c>
      <c r="K14" s="20">
        <v>29.4925</v>
      </c>
      <c r="L14" s="7">
        <v>-87</v>
      </c>
      <c r="M14" s="20">
        <v>29.4236</v>
      </c>
      <c r="N14" s="7">
        <v>-87</v>
      </c>
      <c r="O14" s="20">
        <v>29.4908</v>
      </c>
      <c r="P14" s="7">
        <v>-87</v>
      </c>
      <c r="Q14" s="20">
        <v>29.512</v>
      </c>
      <c r="R14" s="7">
        <v>-87</v>
      </c>
      <c r="S14" s="20">
        <v>29.507100000000001</v>
      </c>
      <c r="T14" s="7">
        <v>-87</v>
      </c>
      <c r="U14" s="20">
        <v>29.284199999999998</v>
      </c>
      <c r="V14" s="7">
        <v>-87</v>
      </c>
      <c r="W14" s="20">
        <v>29.4466</v>
      </c>
      <c r="X14" s="7">
        <v>-87</v>
      </c>
      <c r="Y14" s="20">
        <v>29.500499999999999</v>
      </c>
    </row>
    <row r="15" spans="1:25">
      <c r="B15" s="7">
        <v>-88</v>
      </c>
      <c r="C15" s="5">
        <v>29.45</v>
      </c>
      <c r="D15" s="7">
        <v>-88</v>
      </c>
      <c r="E15" s="5">
        <v>29.484200000000001</v>
      </c>
      <c r="F15" s="7">
        <v>-88</v>
      </c>
      <c r="G15" s="5">
        <v>29.377700000000001</v>
      </c>
      <c r="H15" s="7">
        <v>-88</v>
      </c>
      <c r="I15" s="5">
        <v>29.44</v>
      </c>
      <c r="J15" s="7">
        <v>-88</v>
      </c>
      <c r="K15" s="20">
        <v>29.512</v>
      </c>
      <c r="L15" s="7">
        <v>-88</v>
      </c>
      <c r="M15" s="20">
        <v>29.336600000000001</v>
      </c>
      <c r="N15" s="7">
        <v>-88</v>
      </c>
      <c r="O15" s="20">
        <v>29.3384</v>
      </c>
      <c r="P15" s="7">
        <v>-88</v>
      </c>
      <c r="Q15" s="20">
        <v>29.489000000000001</v>
      </c>
      <c r="R15" s="7">
        <v>-88</v>
      </c>
      <c r="S15" s="20">
        <v>29.385999999999999</v>
      </c>
      <c r="T15" s="7">
        <v>-88</v>
      </c>
      <c r="U15" s="20">
        <v>28.790099999999999</v>
      </c>
      <c r="V15" s="7">
        <v>-88</v>
      </c>
      <c r="W15" s="20">
        <v>29.313700000000001</v>
      </c>
      <c r="X15" s="7">
        <v>-88</v>
      </c>
      <c r="Y15" s="20">
        <v>29.476099999999999</v>
      </c>
    </row>
    <row r="16" spans="1:25">
      <c r="B16" s="7">
        <v>-89</v>
      </c>
      <c r="C16" s="5">
        <v>29.310600000000001</v>
      </c>
      <c r="D16" s="7">
        <v>-89</v>
      </c>
      <c r="E16" s="5">
        <v>29.3599</v>
      </c>
      <c r="F16" s="7">
        <v>-89</v>
      </c>
      <c r="G16" s="5">
        <v>29.088200000000001</v>
      </c>
      <c r="H16" s="7">
        <v>-89</v>
      </c>
      <c r="I16" s="5">
        <v>28.988299999999999</v>
      </c>
      <c r="J16" s="7">
        <v>-89</v>
      </c>
      <c r="K16" s="20">
        <v>29.421900000000001</v>
      </c>
      <c r="L16" s="7">
        <v>-89</v>
      </c>
      <c r="M16" s="20">
        <v>29.199400000000001</v>
      </c>
      <c r="N16" s="7">
        <v>-89</v>
      </c>
      <c r="O16" s="20">
        <v>29.404</v>
      </c>
      <c r="P16" s="7">
        <v>-89</v>
      </c>
      <c r="Q16" s="7">
        <v>29.376000000000001</v>
      </c>
      <c r="R16" s="7">
        <v>-89</v>
      </c>
      <c r="S16" s="20">
        <v>29.169899999999998</v>
      </c>
      <c r="T16" s="7">
        <v>-88.5</v>
      </c>
      <c r="U16" s="20">
        <v>28.279800000000002</v>
      </c>
      <c r="V16" s="7">
        <v>-89</v>
      </c>
      <c r="W16" s="20">
        <v>28.670100000000001</v>
      </c>
      <c r="X16" s="7">
        <v>-89</v>
      </c>
      <c r="Y16" s="20">
        <v>29.235600000000002</v>
      </c>
    </row>
    <row r="17" spans="2:25">
      <c r="B17" s="7">
        <v>-90</v>
      </c>
      <c r="C17" s="5">
        <v>28.7882</v>
      </c>
      <c r="D17" s="7">
        <v>-90</v>
      </c>
      <c r="E17" s="5">
        <v>28.798500000000001</v>
      </c>
      <c r="F17" s="7">
        <v>-89.5</v>
      </c>
      <c r="G17" s="5">
        <v>28.4148</v>
      </c>
      <c r="H17" s="7">
        <v>-89.5</v>
      </c>
      <c r="I17" s="5">
        <v>28.5166</v>
      </c>
      <c r="J17" s="7">
        <v>-90</v>
      </c>
      <c r="K17" s="20">
        <v>29.300799999999999</v>
      </c>
      <c r="L17" s="7">
        <v>-90</v>
      </c>
      <c r="M17" s="20">
        <v>28.6096</v>
      </c>
      <c r="N17" s="7">
        <v>-90</v>
      </c>
      <c r="O17" s="20">
        <v>29.042200000000001</v>
      </c>
      <c r="P17" s="7">
        <v>-90</v>
      </c>
      <c r="Q17" s="7">
        <v>28.837199999999999</v>
      </c>
      <c r="R17" s="7">
        <v>-89.5</v>
      </c>
      <c r="S17" s="7">
        <v>28.668700000000001</v>
      </c>
      <c r="T17" s="7">
        <v>-89</v>
      </c>
      <c r="U17" s="7">
        <v>27.422799999999999</v>
      </c>
      <c r="V17" s="7">
        <v>-89.5</v>
      </c>
      <c r="W17" s="20">
        <v>28.1524</v>
      </c>
      <c r="X17" s="7">
        <v>-90</v>
      </c>
      <c r="Y17" s="20">
        <v>28.483799999999999</v>
      </c>
    </row>
    <row r="18" spans="2:25">
      <c r="B18" s="7">
        <v>-90.5</v>
      </c>
      <c r="C18" s="5">
        <v>28.214700000000001</v>
      </c>
      <c r="D18" s="7">
        <v>-90.5</v>
      </c>
      <c r="E18" s="5">
        <v>28.074400000000001</v>
      </c>
      <c r="F18" s="7">
        <v>-90</v>
      </c>
      <c r="G18" s="5">
        <v>28.028300000000002</v>
      </c>
      <c r="H18" s="7">
        <v>-90</v>
      </c>
      <c r="I18" s="5">
        <v>28.098800000000001</v>
      </c>
      <c r="J18" s="7">
        <v>-91</v>
      </c>
      <c r="K18" s="20">
        <v>28.883299999999998</v>
      </c>
      <c r="L18" s="7">
        <v>-90.5</v>
      </c>
      <c r="M18" s="20">
        <v>28.127500000000001</v>
      </c>
      <c r="N18" s="7">
        <v>-91</v>
      </c>
      <c r="O18" s="7">
        <v>28.5184</v>
      </c>
      <c r="P18" s="7">
        <v>-90.5</v>
      </c>
      <c r="Q18" s="7">
        <v>28.123000000000001</v>
      </c>
      <c r="R18" s="7">
        <v>-90</v>
      </c>
      <c r="S18" s="7">
        <v>27.7788</v>
      </c>
      <c r="T18" s="7">
        <v>-89.5</v>
      </c>
      <c r="U18" s="7">
        <v>26.0565</v>
      </c>
      <c r="V18" s="7">
        <v>-90</v>
      </c>
      <c r="W18" s="7">
        <v>27.3123</v>
      </c>
      <c r="X18" s="7">
        <v>-90.5</v>
      </c>
      <c r="Y18" s="7">
        <v>27.558599999999998</v>
      </c>
    </row>
    <row r="19" spans="2:25">
      <c r="B19" s="7">
        <v>-91</v>
      </c>
      <c r="C19" s="5">
        <v>27.279699999999998</v>
      </c>
      <c r="D19" s="7">
        <v>-91</v>
      </c>
      <c r="E19" s="5">
        <v>26.9893</v>
      </c>
      <c r="F19" s="7">
        <v>-90.5</v>
      </c>
      <c r="G19" s="5">
        <v>26.764099999999999</v>
      </c>
      <c r="H19" s="7">
        <v>-90.5</v>
      </c>
      <c r="I19" s="5">
        <v>27.105</v>
      </c>
      <c r="J19" s="7">
        <v>-91.5</v>
      </c>
      <c r="K19" s="20">
        <v>28.257999999999999</v>
      </c>
      <c r="L19" s="7">
        <v>-91</v>
      </c>
      <c r="M19" s="7">
        <v>27.357299999999999</v>
      </c>
      <c r="N19" s="7">
        <v>-91.5</v>
      </c>
      <c r="O19" s="7">
        <v>27.334399999999999</v>
      </c>
      <c r="P19" s="7">
        <v>-91</v>
      </c>
      <c r="Q19" s="7">
        <v>27.264900000000001</v>
      </c>
      <c r="R19" s="7">
        <v>-90.5</v>
      </c>
      <c r="S19" s="7">
        <v>26.6343</v>
      </c>
      <c r="T19" s="7">
        <v>-90</v>
      </c>
      <c r="U19" s="7">
        <v>24.2624</v>
      </c>
      <c r="V19" s="7">
        <v>-90.5</v>
      </c>
      <c r="W19" s="7">
        <v>25.7699</v>
      </c>
      <c r="X19" s="7">
        <v>-91</v>
      </c>
      <c r="Y19" s="7">
        <v>26.228000000000002</v>
      </c>
    </row>
    <row r="20" spans="2:25">
      <c r="B20" s="7">
        <v>-91.5</v>
      </c>
      <c r="C20" s="5">
        <v>25.845700000000001</v>
      </c>
      <c r="D20" s="7">
        <v>-91.5</v>
      </c>
      <c r="E20" s="5">
        <v>25.2776</v>
      </c>
      <c r="F20" s="7">
        <v>-91</v>
      </c>
      <c r="G20" s="5">
        <v>25.0167</v>
      </c>
      <c r="H20" s="7">
        <v>-91</v>
      </c>
      <c r="I20" s="5">
        <v>25.6449</v>
      </c>
      <c r="J20" s="7">
        <v>-92</v>
      </c>
      <c r="K20" s="7">
        <v>27.369800000000001</v>
      </c>
      <c r="L20" s="7">
        <v>-91.5</v>
      </c>
      <c r="M20" s="7">
        <v>26.558700000000002</v>
      </c>
      <c r="N20" s="7">
        <v>-92</v>
      </c>
      <c r="O20" s="7">
        <v>26.0092</v>
      </c>
      <c r="P20" s="7">
        <v>-91.5</v>
      </c>
      <c r="Q20" s="7">
        <v>26.1876</v>
      </c>
      <c r="R20" s="7">
        <v>-91</v>
      </c>
      <c r="S20" s="7">
        <v>24.868400000000001</v>
      </c>
      <c r="T20" s="7">
        <v>-90.5</v>
      </c>
      <c r="U20" s="7">
        <v>21.7104</v>
      </c>
      <c r="V20" s="7">
        <v>-91</v>
      </c>
      <c r="W20" s="7">
        <v>23.884</v>
      </c>
      <c r="X20" s="7">
        <v>-91.5</v>
      </c>
      <c r="Y20" s="7">
        <v>24.419599999999999</v>
      </c>
    </row>
    <row r="21" spans="2:25">
      <c r="B21" s="7">
        <v>-92</v>
      </c>
      <c r="C21" s="5">
        <v>23.340399999999999</v>
      </c>
      <c r="D21" s="7">
        <v>-92</v>
      </c>
      <c r="E21" s="5">
        <v>22.7348</v>
      </c>
      <c r="F21" s="7">
        <v>-91.5</v>
      </c>
      <c r="G21" s="5">
        <v>22.526700000000002</v>
      </c>
      <c r="H21" s="7">
        <v>-91.5</v>
      </c>
      <c r="I21" s="5">
        <v>23.7651</v>
      </c>
      <c r="J21" s="7">
        <v>-92.5</v>
      </c>
      <c r="K21" s="7">
        <v>26.1815</v>
      </c>
      <c r="L21" s="7">
        <v>-92</v>
      </c>
      <c r="M21" s="7">
        <v>25.349299999999999</v>
      </c>
      <c r="N21" s="7">
        <v>-92.5</v>
      </c>
      <c r="O21" s="7">
        <v>24.3</v>
      </c>
      <c r="P21" s="7">
        <v>-92</v>
      </c>
      <c r="Q21" s="7">
        <v>24.167899999999999</v>
      </c>
      <c r="R21" s="7">
        <v>-91.5</v>
      </c>
      <c r="S21" s="7">
        <v>22.7563</v>
      </c>
      <c r="T21" s="7">
        <v>-91</v>
      </c>
      <c r="U21" s="7">
        <v>18.827500000000001</v>
      </c>
      <c r="V21" s="7">
        <v>-91.5</v>
      </c>
      <c r="W21" s="7">
        <v>21.575299999999999</v>
      </c>
      <c r="X21" s="7">
        <v>-92</v>
      </c>
      <c r="Y21" s="7">
        <v>21.944600000000001</v>
      </c>
    </row>
    <row r="22" spans="2:25">
      <c r="B22" s="7">
        <v>-92.5</v>
      </c>
      <c r="C22" s="5">
        <v>20.4452</v>
      </c>
      <c r="D22" s="7">
        <v>-92.5</v>
      </c>
      <c r="E22" s="5">
        <v>19.829599999999999</v>
      </c>
      <c r="F22" s="7">
        <v>-92</v>
      </c>
      <c r="G22" s="5">
        <v>19.585000000000001</v>
      </c>
      <c r="H22" s="7">
        <v>-92</v>
      </c>
      <c r="I22" s="5">
        <v>21.287800000000001</v>
      </c>
      <c r="J22" s="7">
        <v>-93</v>
      </c>
      <c r="K22" s="7">
        <v>24.25</v>
      </c>
      <c r="L22" s="7">
        <v>-92.5</v>
      </c>
      <c r="M22" s="7">
        <v>23.444299999999998</v>
      </c>
      <c r="N22" s="7">
        <v>-93</v>
      </c>
      <c r="O22" s="7">
        <v>21.977</v>
      </c>
      <c r="P22" s="7">
        <v>-92.5</v>
      </c>
      <c r="Q22" s="7">
        <v>21.3444</v>
      </c>
      <c r="R22" s="7">
        <v>-92</v>
      </c>
      <c r="S22" s="7">
        <v>19.931100000000001</v>
      </c>
      <c r="T22" s="7"/>
      <c r="U22" s="7"/>
      <c r="V22" s="7">
        <v>-92</v>
      </c>
      <c r="W22" s="7">
        <v>18.752300000000002</v>
      </c>
      <c r="X22" s="7">
        <v>-92.5</v>
      </c>
      <c r="Y22" s="7">
        <v>18.903099999999998</v>
      </c>
    </row>
    <row r="23" spans="2:25">
      <c r="B23" s="7"/>
      <c r="C23" s="5"/>
      <c r="D23" s="7"/>
      <c r="E23" s="5"/>
      <c r="F23" s="7"/>
      <c r="G23" s="5"/>
      <c r="H23" s="7">
        <v>-92.5</v>
      </c>
      <c r="I23" s="5">
        <v>18.496300000000002</v>
      </c>
      <c r="J23" s="7">
        <v>-93.5</v>
      </c>
      <c r="K23" s="7">
        <v>22.101700000000001</v>
      </c>
      <c r="L23" s="7">
        <v>-93</v>
      </c>
      <c r="M23" s="7">
        <v>20.856000000000002</v>
      </c>
      <c r="N23" s="7">
        <v>-93.5</v>
      </c>
      <c r="O23" s="7">
        <v>19.326799999999999</v>
      </c>
      <c r="P23" s="7">
        <v>-93</v>
      </c>
      <c r="Q23" s="7">
        <v>18.145299999999999</v>
      </c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>
        <v>-94</v>
      </c>
      <c r="K24" s="7">
        <v>19.395499999999998</v>
      </c>
      <c r="L24" s="7">
        <v>-93.5</v>
      </c>
      <c r="M24" s="7">
        <v>17.562100000000001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13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-92.463180436584693</v>
      </c>
      <c r="C80" s="51"/>
      <c r="D80" s="51">
        <f t="shared" ref="D80" ca="1" si="0">IF(ISNA(MATCH($A$10,E7:E78,$E$1)),"N/A",FORECAST($A$10,OFFSET(D7:D78,MATCH($A$10,E7:E78,$E$1)-1,0,2),OFFSET(E7:E78,MATCH($A$10,E7:E78,$E$1)-1,0,2)))</f>
        <v>-92.357359217954013</v>
      </c>
      <c r="E80" s="51"/>
      <c r="F80" s="51">
        <f t="shared" ref="F80" ca="1" si="1">IF(ISNA(MATCH($A$10,G7:G78,$E$1)),"N/A",FORECAST($A$10,OFFSET(F7:F78,MATCH($A$10,G7:G78,$E$1)-1,0,2),OFFSET(G7:G78,MATCH($A$10,G7:G78,$E$1)-1,0,2)))</f>
        <v>-91.817554475303396</v>
      </c>
      <c r="G80" s="51"/>
      <c r="H80" s="51">
        <f t="shared" ref="H80" ca="1" si="2">IF(ISNA(MATCH($A$10,I7:I78,$E$1)),"N/A",FORECAST($A$10,OFFSET(H7:H78,MATCH($A$10,I7:I78,$E$1)-1,0,2),OFFSET(I7:I78,MATCH($A$10,I7:I78,$E$1)-1,0,2)))</f>
        <v>-92.112735088662021</v>
      </c>
      <c r="I80" s="51"/>
      <c r="J80" s="51">
        <f t="shared" ref="J80" ca="1" si="3">IF(ISNA(MATCH($A$10,K7:K78,$E$1)),"N/A",FORECAST($A$10,OFFSET(J7:J78,MATCH($A$10,K7:K78,$E$1)-1,0,2),OFFSET(K7:K78,MATCH($A$10,K7:K78,$E$1)-1,0,2)))</f>
        <v>-93.766665434927205</v>
      </c>
      <c r="K80" s="51"/>
      <c r="L80" s="51">
        <f t="shared" ref="L80" ca="1" si="4">IF(ISNA(MATCH($A$10,M7:M78,$E$1)),"N/A",FORECAST($A$10,OFFSET(L7:L78,MATCH($A$10,M7:M78,$E$1)-1,0,2),OFFSET(M7:M78,MATCH($A$10,M7:M78,$E$1)-1,0,2)))</f>
        <v>-93.029994838944717</v>
      </c>
      <c r="M80" s="51"/>
      <c r="N80" s="51">
        <f t="shared" ref="N80" ca="1" si="5">IF(ISNA(MATCH($A$10,O7:O78,$E$1)),"N/A",FORECAST($A$10,OFFSET(N7:N78,MATCH($A$10,O7:O78,$E$1)-1,0,2),OFFSET(O7:O78,MATCH($A$10,O7:O78,$E$1)-1,0,2)))</f>
        <v>-93.248773677458303</v>
      </c>
      <c r="O80" s="51"/>
      <c r="P80" s="51">
        <f t="shared" ref="P80" ca="1" si="6">IF(ISNA(MATCH($A$10,Q7:Q78,$E$1)),"N/A",FORECAST($A$10,OFFSET(P7:P78,MATCH($A$10,Q7:Q78,$E$1)-1,0,2),OFFSET(Q7:Q78,MATCH($A$10,Q7:Q78,$E$1)-1,0,2)))</f>
        <v>-92.607217654965467</v>
      </c>
      <c r="Q80" s="51"/>
      <c r="R80" s="51">
        <f t="shared" ref="R80" ca="1" si="7">IF(ISNA(MATCH($A$10,S7:S78,$E$1)),"N/A",FORECAST($A$10,OFFSET(R7:R78,MATCH($A$10,S7:S78,$E$1)-1,0,2),OFFSET(S7:S78,MATCH($A$10,S7:S78,$E$1)-1,0,2)))</f>
        <v>-91.871283448959375</v>
      </c>
      <c r="S80" s="51"/>
      <c r="T80" s="51">
        <f t="shared" ref="T80" ca="1" si="8">IF(ISNA(MATCH($A$10,U7:U78,$E$1)),"N/A",FORECAST($A$10,OFFSET(T7:T78,MATCH($A$10,U7:U78,$E$1)-1,0,2),OFFSET(U7:U78,MATCH($A$10,U7:U78,$E$1)-1,0,2)))</f>
        <v>-90.682455166672455</v>
      </c>
      <c r="U80" s="51"/>
      <c r="V80" s="51">
        <f t="shared" ref="V80" ca="1" si="9">IF(ISNA(MATCH($A$10,W7:W78,$E$1)),"N/A",FORECAST($A$10,OFFSET(V7:V78,MATCH($A$10,W7:W78,$E$1)-1,0,2),OFFSET(W7:W78,MATCH($A$10,W7:W78,$E$1)-1,0,2)))</f>
        <v>-91.662398157987951</v>
      </c>
      <c r="W80" s="51"/>
      <c r="X80" s="51">
        <f t="shared" ref="X80" ca="1" si="10">IF(ISNA(MATCH($A$10,Y7:Y78,$E$1)),"N/A",FORECAST($A$10,OFFSET(X7:X78,MATCH($A$10,Y7:Y78,$E$1)-1,0,2),OFFSET(Y7:Y78,MATCH($A$10,Y7:Y78,$E$1)-1,0,2)))</f>
        <v>-92.211441722834138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-92.463180436584693</v>
      </c>
      <c r="C81" s="51"/>
      <c r="D81" s="51">
        <f ca="1">IF(D80="N/A",'General Info'!$B$30,'Ori1-Raw Data'!D80:E80)</f>
        <v>-92.357359217954013</v>
      </c>
      <c r="E81" s="51"/>
      <c r="F81" s="51">
        <f ca="1">IF(F80="N/A",'General Info'!$B$30,'Ori1-Raw Data'!F80:G80)</f>
        <v>-91.817554475303396</v>
      </c>
      <c r="G81" s="51"/>
      <c r="H81" s="51">
        <f ca="1">IF(H80="N/A",'General Info'!$B$30,'Ori1-Raw Data'!H80:I80)</f>
        <v>-92.112735088662021</v>
      </c>
      <c r="I81" s="51"/>
      <c r="J81" s="51">
        <f ca="1">IF(J80="N/A",'General Info'!$B$30,'Ori1-Raw Data'!J80:K80)</f>
        <v>-93.766665434927205</v>
      </c>
      <c r="K81" s="51"/>
      <c r="L81" s="51">
        <f ca="1">IF(L80="N/A",'General Info'!$B$30,'Ori1-Raw Data'!L80:M80)</f>
        <v>-93.029994838944717</v>
      </c>
      <c r="M81" s="51"/>
      <c r="N81" s="51">
        <f ca="1">IF(N80="N/A",'General Info'!$B$30,'Ori1-Raw Data'!N80:O80)</f>
        <v>-93.248773677458303</v>
      </c>
      <c r="O81" s="51"/>
      <c r="P81" s="51">
        <f ca="1">IF(P80="N/A",'General Info'!$B$30,'Ori1-Raw Data'!P80:Q80)</f>
        <v>-92.607217654965467</v>
      </c>
      <c r="Q81" s="51"/>
      <c r="R81" s="51">
        <f ca="1">IF(R80="N/A",'General Info'!$B$30,'Ori1-Raw Data'!R80:S80)</f>
        <v>-91.871283448959375</v>
      </c>
      <c r="S81" s="51"/>
      <c r="T81" s="51">
        <f ca="1">IF(T80="N/A",'General Info'!$B$30,'Ori1-Raw Data'!T80:U80)</f>
        <v>-90.682455166672455</v>
      </c>
      <c r="U81" s="51"/>
      <c r="V81" s="51">
        <f ca="1">IF(V80="N/A",'General Info'!$B$30,'Ori1-Raw Data'!V80:W80)</f>
        <v>-91.662398157987951</v>
      </c>
      <c r="W81" s="51"/>
      <c r="X81" s="51">
        <f ca="1">IF(X80="N/A",'General Info'!$B$30,'Ori1-Raw Data'!X80:Y80)</f>
        <v>-92.211441722834138</v>
      </c>
      <c r="Y81" s="51"/>
    </row>
    <row r="82" spans="1:25" s="12" customFormat="1" ht="28.8">
      <c r="A82" s="25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-90.595347593582886</v>
      </c>
      <c r="C82" s="51"/>
      <c r="D82" s="51">
        <f t="shared" ref="D82" ca="1" si="11">IF(ISNA(MATCH($A$12,E8:E79,$E$1)),"N/A",FORECAST($A$12,OFFSET(D8:D79,MATCH($A$12,E8:E79,$E$1)-1,0,2),OFFSET(E8:E79,MATCH($A$12,E8:E79,$E$1)-1,0,2)))</f>
        <v>-90.517509906921021</v>
      </c>
      <c r="E82" s="51"/>
      <c r="F82" s="51">
        <f t="shared" ref="F82" ca="1" si="12">IF(ISNA(MATCH($A$12,G8:G79,$E$1)),"N/A",FORECAST($A$12,OFFSET(F8:F79,MATCH($A$12,G8:G79,$E$1)-1,0,2),OFFSET(G8:G79,MATCH($A$12,G8:G79,$E$1)-1,0,2)))</f>
        <v>-89.989521345407496</v>
      </c>
      <c r="G82" s="51"/>
      <c r="H82" s="51">
        <f t="shared" ref="H82" ca="1" si="13">IF(ISNA(MATCH($A$12,I8:I79,$E$1)),"N/A",FORECAST($A$12,OFFSET(H8:H79,MATCH($A$12,I8:I79,$E$1)-1,0,2),OFFSET(I8:I79,MATCH($A$12,I8:I79,$E$1)-1,0,2)))</f>
        <v>-90.031394646810227</v>
      </c>
      <c r="I82" s="51"/>
      <c r="J82" s="51">
        <f t="shared" ref="J82" ca="1" si="14">IF(ISNA(MATCH($A$12,K8:K79,$E$1)),"N/A",FORECAST($A$12,OFFSET(J8:J79,MATCH($A$12,K8:K79,$E$1)-1,0,2),OFFSET(K8:K79,MATCH($A$12,K8:K79,$E$1)-1,0,2)))</f>
        <v>-91.624746678675976</v>
      </c>
      <c r="K82" s="51"/>
      <c r="L82" s="51">
        <f t="shared" ref="L82" ca="1" si="15">IF(ISNA(MATCH($A$12,M8:M79,$E$1)),"N/A",FORECAST($A$12,OFFSET(L8:L79,MATCH($A$12,M8:M79,$E$1)-1,0,2),OFFSET(M8:M79,MATCH($A$12,M8:M79,$E$1)-1,0,2)))</f>
        <v>-90.559140482991438</v>
      </c>
      <c r="M82" s="51"/>
      <c r="N82" s="51">
        <f t="shared" ref="N82" ca="1" si="16">IF(ISNA(MATCH($A$12,O8:O79,$E$1)),"N/A",FORECAST($A$12,OFFSET(N8:N79,MATCH($A$12,O8:O79,$E$1)-1,0,2),OFFSET(O8:O79,MATCH($A$12,O8:O79,$E$1)-1,0,2)))</f>
        <v>-91.203547297297305</v>
      </c>
      <c r="O82" s="51"/>
      <c r="P82" s="51">
        <f t="shared" ref="P82" ca="1" si="17">IF(ISNA(MATCH($A$12,Q8:Q79,$E$1)),"N/A",FORECAST($A$12,OFFSET(P8:P79,MATCH($A$12,Q8:Q79,$E$1)-1,0,2),OFFSET(Q8:Q79,MATCH($A$12,Q8:Q79,$E$1)-1,0,2)))</f>
        <v>-90.550460319310105</v>
      </c>
      <c r="Q82" s="51"/>
      <c r="R82" s="51">
        <f t="shared" ref="R82" ca="1" si="18">IF(ISNA(MATCH($A$12,S8:S79,$E$1)),"N/A",FORECAST($A$12,OFFSET(R8:R79,MATCH($A$12,S8:S79,$E$1)-1,0,2),OFFSET(S8:S79,MATCH($A$12,S8:S79,$E$1)-1,0,2)))</f>
        <v>-89.855264636476008</v>
      </c>
      <c r="S82" s="51"/>
      <c r="T82" s="51">
        <f t="shared" ref="T82" ca="1" si="19">IF(ISNA(MATCH($A$12,U8:U79,$E$1)),"N/A",FORECAST($A$12,OFFSET(T8:T79,MATCH($A$12,U8:U79,$E$1)-1,0,2),OFFSET(U8:U79,MATCH($A$12,U8:U79,$E$1)-1,0,2)))</f>
        <v>-88.64200700116686</v>
      </c>
      <c r="U82" s="51"/>
      <c r="V82" s="51">
        <f t="shared" ref="V82" ca="1" si="20">IF(ISNA(MATCH($A$12,W8:W79,$E$1)),"N/A",FORECAST($A$12,OFFSET(V8:V79,MATCH($A$12,W8:W79,$E$1)-1,0,2),OFFSET(W8:W79,MATCH($A$12,W8:W79,$E$1)-1,0,2)))</f>
        <v>-89.569039400071418</v>
      </c>
      <c r="W82" s="51"/>
      <c r="X82" s="51">
        <f t="shared" ref="X82" ca="1" si="21">IF(ISNA(MATCH($A$12,Y8:Y79,$E$1)),"N/A",FORECAST($A$12,OFFSET(X8:X79,MATCH($A$12,Y8:Y79,$E$1)-1,0,2),OFFSET(Y8:Y79,MATCH($A$12,Y8:Y79,$E$1)-1,0,2)))</f>
        <v>-90.241785559878949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-90.595347593582886</v>
      </c>
      <c r="C83" s="51"/>
      <c r="D83" s="51">
        <f ca="1">IF(D82="N/A",'General Info'!$B$30,'Ori1-Raw Data'!D82)</f>
        <v>-90.517509906921021</v>
      </c>
      <c r="E83" s="51"/>
      <c r="F83" s="51">
        <f ca="1">IF(F82="N/A",'General Info'!$B$30,'Ori1-Raw Data'!F82)</f>
        <v>-89.989521345407496</v>
      </c>
      <c r="G83" s="51"/>
      <c r="H83" s="51">
        <f ca="1">IF(H82="N/A",'General Info'!$B$30,'Ori1-Raw Data'!H82)</f>
        <v>-90.031394646810227</v>
      </c>
      <c r="I83" s="51"/>
      <c r="J83" s="51">
        <f ca="1">IF(J82="N/A",'General Info'!$B$30,'Ori1-Raw Data'!J82)</f>
        <v>-91.624746678675976</v>
      </c>
      <c r="K83" s="51"/>
      <c r="L83" s="51">
        <f ca="1">IF(L82="N/A",'General Info'!$B$30,'Ori1-Raw Data'!L82)</f>
        <v>-90.559140482991438</v>
      </c>
      <c r="M83" s="51"/>
      <c r="N83" s="51">
        <f ca="1">IF(N82="N/A",'General Info'!$B$30,'Ori1-Raw Data'!N82)</f>
        <v>-91.203547297297305</v>
      </c>
      <c r="O83" s="51"/>
      <c r="P83" s="51">
        <f ca="1">IF(P82="N/A",'General Info'!$B$30,'Ori1-Raw Data'!P82)</f>
        <v>-90.550460319310105</v>
      </c>
      <c r="Q83" s="51"/>
      <c r="R83" s="51">
        <f ca="1">IF(R82="N/A",'General Info'!$B$30,'Ori1-Raw Data'!R82)</f>
        <v>-89.855264636476008</v>
      </c>
      <c r="S83" s="51"/>
      <c r="T83" s="51">
        <f ca="1">IF(T82="N/A",'General Info'!$B$30,'Ori1-Raw Data'!T82)</f>
        <v>-88.64200700116686</v>
      </c>
      <c r="U83" s="51"/>
      <c r="V83" s="51">
        <f ca="1">IF(V82="N/A",'General Info'!$B$30,'Ori1-Raw Data'!V82)</f>
        <v>-89.569039400071418</v>
      </c>
      <c r="W83" s="51"/>
      <c r="X83" s="51">
        <f ca="1">IF(X82="N/A",'General Info'!$B$30,'Ori1-Raw Data'!X82)</f>
        <v>-90.241785559878949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-92.387703003602851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-90.342731406663745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82"/>
  <sheetViews>
    <sheetView topLeftCell="A67" zoomScale="70" zoomScaleNormal="70" workbookViewId="0">
      <selection activeCell="J33" sqref="J33"/>
    </sheetView>
  </sheetViews>
  <sheetFormatPr defaultColWidth="8.88671875" defaultRowHeight="14.4"/>
  <cols>
    <col min="1" max="1" width="19.88671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8.8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3">
        <v>0</v>
      </c>
      <c r="C5" s="53"/>
      <c r="D5" s="53">
        <v>30</v>
      </c>
      <c r="E5" s="53"/>
      <c r="F5" s="53">
        <v>60</v>
      </c>
      <c r="G5" s="53"/>
      <c r="H5" s="53">
        <v>90</v>
      </c>
      <c r="I5" s="53"/>
      <c r="J5" s="53">
        <v>120</v>
      </c>
      <c r="K5" s="53"/>
      <c r="L5" s="53">
        <v>150</v>
      </c>
      <c r="M5" s="53"/>
      <c r="N5" s="53">
        <v>180</v>
      </c>
      <c r="O5" s="53"/>
      <c r="P5" s="53">
        <v>210</v>
      </c>
      <c r="Q5" s="53"/>
      <c r="R5" s="53">
        <v>240</v>
      </c>
      <c r="S5" s="53"/>
      <c r="T5" s="53">
        <v>270</v>
      </c>
      <c r="U5" s="53"/>
      <c r="V5" s="53">
        <v>300</v>
      </c>
      <c r="W5" s="53"/>
      <c r="X5" s="53">
        <v>330</v>
      </c>
      <c r="Y5" s="53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46">
        <v>-80</v>
      </c>
      <c r="C7" s="47">
        <v>29.512</v>
      </c>
      <c r="D7" s="46">
        <v>-80</v>
      </c>
      <c r="E7" s="5">
        <v>29.512</v>
      </c>
      <c r="F7" s="46">
        <v>-80</v>
      </c>
      <c r="G7" s="5">
        <v>29.512</v>
      </c>
      <c r="H7" s="7">
        <v>-80</v>
      </c>
      <c r="I7" s="5">
        <v>29.512</v>
      </c>
      <c r="J7" s="7">
        <v>-80</v>
      </c>
      <c r="K7" s="20">
        <v>29.512</v>
      </c>
      <c r="L7" s="7">
        <v>-80</v>
      </c>
      <c r="M7" s="20">
        <v>29.512</v>
      </c>
      <c r="N7" s="7">
        <v>-80</v>
      </c>
      <c r="O7" s="20">
        <v>29.512</v>
      </c>
      <c r="P7" s="7">
        <v>-80</v>
      </c>
      <c r="Q7" s="20">
        <v>29.512</v>
      </c>
      <c r="R7" s="7">
        <v>-80</v>
      </c>
      <c r="S7" s="20">
        <v>29.512</v>
      </c>
      <c r="T7" s="7">
        <v>-80</v>
      </c>
      <c r="U7" s="20">
        <v>29.512</v>
      </c>
      <c r="V7" s="7">
        <v>-80</v>
      </c>
      <c r="W7" s="20">
        <v>29.512</v>
      </c>
      <c r="X7" s="7">
        <v>-80</v>
      </c>
      <c r="Y7" s="20">
        <v>29.512</v>
      </c>
    </row>
    <row r="8" spans="1:25">
      <c r="B8" s="46">
        <v>-81</v>
      </c>
      <c r="C8" s="47">
        <v>29.512</v>
      </c>
      <c r="D8" s="46">
        <v>-81</v>
      </c>
      <c r="E8" s="5">
        <v>29.512</v>
      </c>
      <c r="F8" s="46">
        <v>-81</v>
      </c>
      <c r="G8" s="5">
        <v>29.512</v>
      </c>
      <c r="H8" s="7">
        <v>-81</v>
      </c>
      <c r="I8" s="5">
        <v>29.512</v>
      </c>
      <c r="J8" s="7">
        <v>-81</v>
      </c>
      <c r="K8" s="20">
        <v>29.512</v>
      </c>
      <c r="L8" s="7">
        <v>-81</v>
      </c>
      <c r="M8" s="20">
        <v>29.512</v>
      </c>
      <c r="N8" s="7">
        <v>-81</v>
      </c>
      <c r="O8" s="20">
        <v>29.512</v>
      </c>
      <c r="P8" s="7">
        <v>-81</v>
      </c>
      <c r="Q8" s="20">
        <v>29.512</v>
      </c>
      <c r="R8" s="7">
        <v>-81</v>
      </c>
      <c r="S8" s="20">
        <v>29.512</v>
      </c>
      <c r="T8" s="7">
        <v>-81</v>
      </c>
      <c r="U8" s="20">
        <v>29.512</v>
      </c>
      <c r="V8" s="7">
        <v>-81</v>
      </c>
      <c r="W8" s="20">
        <v>29.512</v>
      </c>
      <c r="X8" s="7">
        <v>-81</v>
      </c>
      <c r="Y8" s="20">
        <v>29.512</v>
      </c>
    </row>
    <row r="9" spans="1:25">
      <c r="A9" t="s">
        <v>31</v>
      </c>
      <c r="B9" s="46">
        <v>-82</v>
      </c>
      <c r="C9" s="47">
        <v>29.512</v>
      </c>
      <c r="D9" s="46">
        <v>-82</v>
      </c>
      <c r="E9" s="5">
        <v>29.512</v>
      </c>
      <c r="F9" s="46">
        <v>-82</v>
      </c>
      <c r="G9" s="5">
        <v>29.512</v>
      </c>
      <c r="H9" s="7">
        <v>-82</v>
      </c>
      <c r="I9" s="5">
        <v>29.512</v>
      </c>
      <c r="J9" s="7">
        <v>-82</v>
      </c>
      <c r="K9" s="20">
        <v>29.512</v>
      </c>
      <c r="L9" s="7">
        <v>-82</v>
      </c>
      <c r="M9" s="20">
        <v>29.512</v>
      </c>
      <c r="N9" s="7">
        <v>-82</v>
      </c>
      <c r="O9" s="20">
        <v>29.512</v>
      </c>
      <c r="P9" s="7">
        <v>-82</v>
      </c>
      <c r="Q9" s="20">
        <v>29.512</v>
      </c>
      <c r="R9" s="7">
        <v>-82</v>
      </c>
      <c r="S9" s="20">
        <v>29.512</v>
      </c>
      <c r="T9" s="7">
        <v>-82</v>
      </c>
      <c r="U9" s="20">
        <v>29.512</v>
      </c>
      <c r="V9" s="7">
        <v>-82</v>
      </c>
      <c r="W9" s="20">
        <v>29.512</v>
      </c>
      <c r="X9" s="7">
        <v>-82</v>
      </c>
      <c r="Y9" s="20">
        <v>29.512</v>
      </c>
    </row>
    <row r="10" spans="1:25">
      <c r="A10" s="1">
        <f>0.7*'General Info'!B29</f>
        <v>20.6584</v>
      </c>
      <c r="B10" s="46">
        <v>-83</v>
      </c>
      <c r="C10" s="47">
        <v>29.512</v>
      </c>
      <c r="D10" s="46">
        <v>-83</v>
      </c>
      <c r="E10" s="5">
        <v>29.512</v>
      </c>
      <c r="F10" s="46">
        <v>-83</v>
      </c>
      <c r="G10" s="5">
        <v>29.512</v>
      </c>
      <c r="H10" s="7">
        <v>-83</v>
      </c>
      <c r="I10" s="5">
        <v>29.512</v>
      </c>
      <c r="J10" s="7">
        <v>-83</v>
      </c>
      <c r="K10" s="20">
        <v>29.512</v>
      </c>
      <c r="L10" s="7">
        <v>-83</v>
      </c>
      <c r="M10" s="20">
        <v>29.512</v>
      </c>
      <c r="N10" s="7">
        <v>-83</v>
      </c>
      <c r="O10" s="20">
        <v>29.512</v>
      </c>
      <c r="P10" s="7">
        <v>-83</v>
      </c>
      <c r="Q10" s="20">
        <v>29.512</v>
      </c>
      <c r="R10" s="7">
        <v>-83</v>
      </c>
      <c r="S10" s="20">
        <v>29.512</v>
      </c>
      <c r="T10" s="7">
        <v>-83</v>
      </c>
      <c r="U10" s="20">
        <v>29.512</v>
      </c>
      <c r="V10" s="7">
        <v>-83</v>
      </c>
      <c r="W10" s="20">
        <v>29.512</v>
      </c>
      <c r="X10" s="7">
        <v>-83</v>
      </c>
      <c r="Y10" s="20">
        <v>29.512</v>
      </c>
    </row>
    <row r="11" spans="1:25">
      <c r="A11" s="1" t="s">
        <v>32</v>
      </c>
      <c r="B11" s="46">
        <v>-84</v>
      </c>
      <c r="C11" s="47">
        <v>29.489000000000001</v>
      </c>
      <c r="D11" s="46">
        <v>-84</v>
      </c>
      <c r="E11" s="5">
        <v>29.512</v>
      </c>
      <c r="F11" s="46">
        <v>-84</v>
      </c>
      <c r="G11" s="5">
        <v>29.512</v>
      </c>
      <c r="H11" s="7">
        <v>-84</v>
      </c>
      <c r="I11" s="5">
        <v>29.512</v>
      </c>
      <c r="J11" s="7">
        <v>-84</v>
      </c>
      <c r="K11" s="20">
        <v>29.512</v>
      </c>
      <c r="L11" s="7">
        <v>-84</v>
      </c>
      <c r="M11" s="20">
        <v>29.512</v>
      </c>
      <c r="N11" s="7">
        <v>-84</v>
      </c>
      <c r="O11" s="20">
        <v>29.512</v>
      </c>
      <c r="P11" s="7">
        <v>-84</v>
      </c>
      <c r="Q11" s="20">
        <v>29.512</v>
      </c>
      <c r="R11" s="7">
        <v>-84</v>
      </c>
      <c r="S11" s="20">
        <v>29.512</v>
      </c>
      <c r="T11" s="7">
        <v>-84</v>
      </c>
      <c r="U11" s="20">
        <v>29.512</v>
      </c>
      <c r="V11" s="7">
        <v>-84</v>
      </c>
      <c r="W11" s="20">
        <v>29.512</v>
      </c>
      <c r="X11" s="7">
        <v>-84</v>
      </c>
      <c r="Y11" s="20">
        <v>29.512</v>
      </c>
    </row>
    <row r="12" spans="1:25">
      <c r="A12" s="1">
        <f>0.95*'General Info'!B29</f>
        <v>28.0364</v>
      </c>
      <c r="B12" s="46">
        <v>-85</v>
      </c>
      <c r="C12" s="47">
        <v>29.512</v>
      </c>
      <c r="D12" s="46">
        <v>-85</v>
      </c>
      <c r="E12" s="5">
        <v>29.512</v>
      </c>
      <c r="F12" s="46">
        <v>-85</v>
      </c>
      <c r="G12" s="5">
        <v>29.512</v>
      </c>
      <c r="H12" s="7">
        <v>-85</v>
      </c>
      <c r="I12" s="5">
        <v>29.512</v>
      </c>
      <c r="J12" s="7">
        <v>-85</v>
      </c>
      <c r="K12" s="20">
        <v>29.512</v>
      </c>
      <c r="L12" s="7">
        <v>-85</v>
      </c>
      <c r="M12" s="20">
        <v>29.512</v>
      </c>
      <c r="N12" s="7">
        <v>-85</v>
      </c>
      <c r="O12" s="20">
        <v>29.512</v>
      </c>
      <c r="P12" s="7">
        <v>-85</v>
      </c>
      <c r="Q12" s="20">
        <v>29.512</v>
      </c>
      <c r="R12" s="7">
        <v>-85</v>
      </c>
      <c r="S12" s="20">
        <v>29.512</v>
      </c>
      <c r="T12" s="7">
        <v>-85</v>
      </c>
      <c r="U12" s="20">
        <v>29.512</v>
      </c>
      <c r="V12" s="7">
        <v>-85</v>
      </c>
      <c r="W12" s="20">
        <v>29.512</v>
      </c>
      <c r="X12" s="7">
        <v>-85</v>
      </c>
      <c r="Y12" s="20">
        <v>29.512</v>
      </c>
    </row>
    <row r="13" spans="1:25">
      <c r="B13" s="46">
        <v>-86</v>
      </c>
      <c r="C13" s="47">
        <v>29.512</v>
      </c>
      <c r="D13" s="46">
        <v>-86</v>
      </c>
      <c r="E13" s="5">
        <v>29.512</v>
      </c>
      <c r="F13" s="46">
        <v>-86</v>
      </c>
      <c r="G13" s="5">
        <v>29.489000000000001</v>
      </c>
      <c r="H13" s="7">
        <v>-86</v>
      </c>
      <c r="I13" s="5">
        <v>29.512</v>
      </c>
      <c r="J13" s="7">
        <v>-86</v>
      </c>
      <c r="K13" s="20">
        <v>29.512</v>
      </c>
      <c r="L13" s="7">
        <v>-86</v>
      </c>
      <c r="M13" s="20">
        <v>29.512</v>
      </c>
      <c r="N13" s="7">
        <v>-86</v>
      </c>
      <c r="O13" s="20">
        <v>29.512</v>
      </c>
      <c r="P13" s="7">
        <v>-86</v>
      </c>
      <c r="Q13" s="20">
        <v>29.512</v>
      </c>
      <c r="R13" s="7">
        <v>-86</v>
      </c>
      <c r="S13" s="20">
        <v>29.512</v>
      </c>
      <c r="T13" s="7">
        <v>-86</v>
      </c>
      <c r="U13" s="20">
        <v>29.512</v>
      </c>
      <c r="V13" s="7">
        <v>-86</v>
      </c>
      <c r="W13" s="20">
        <v>29.512</v>
      </c>
      <c r="X13" s="7">
        <v>-86</v>
      </c>
      <c r="Y13" s="20">
        <v>29.512</v>
      </c>
    </row>
    <row r="14" spans="1:25">
      <c r="B14" s="46">
        <v>-87</v>
      </c>
      <c r="C14" s="47">
        <v>29.512</v>
      </c>
      <c r="D14" s="46">
        <v>-87</v>
      </c>
      <c r="E14" s="5">
        <v>29.512</v>
      </c>
      <c r="F14" s="46">
        <v>-87</v>
      </c>
      <c r="G14" s="5">
        <v>29.502199999999998</v>
      </c>
      <c r="H14" s="7">
        <v>-87</v>
      </c>
      <c r="I14" s="5">
        <v>29.512</v>
      </c>
      <c r="J14" s="7">
        <v>-87</v>
      </c>
      <c r="K14" s="20">
        <v>29.512</v>
      </c>
      <c r="L14" s="7">
        <v>-87</v>
      </c>
      <c r="M14" s="20">
        <v>29.512</v>
      </c>
      <c r="N14" s="7">
        <v>-87</v>
      </c>
      <c r="O14" s="20">
        <v>29.512</v>
      </c>
      <c r="P14" s="7">
        <v>-87</v>
      </c>
      <c r="Q14" s="20">
        <v>29.512</v>
      </c>
      <c r="R14" s="7">
        <v>-87</v>
      </c>
      <c r="S14" s="20">
        <v>29.512</v>
      </c>
      <c r="T14" s="7">
        <v>-87</v>
      </c>
      <c r="U14" s="20">
        <v>29.512</v>
      </c>
      <c r="V14" s="7">
        <v>-87</v>
      </c>
      <c r="W14" s="20">
        <v>29.512</v>
      </c>
      <c r="X14" s="7">
        <v>-87</v>
      </c>
      <c r="Y14" s="20">
        <v>29.497399999999999</v>
      </c>
    </row>
    <row r="15" spans="1:25">
      <c r="B15" s="46">
        <v>-88</v>
      </c>
      <c r="C15" s="47">
        <v>29.474399999999999</v>
      </c>
      <c r="D15" s="46">
        <v>-88</v>
      </c>
      <c r="E15" s="5">
        <v>29.438199999999998</v>
      </c>
      <c r="F15" s="46">
        <v>-88</v>
      </c>
      <c r="G15" s="5">
        <v>29.464600000000001</v>
      </c>
      <c r="H15" s="7">
        <v>-88</v>
      </c>
      <c r="I15" s="5">
        <v>29.479299999999999</v>
      </c>
      <c r="J15" s="7">
        <v>-88</v>
      </c>
      <c r="K15" s="20">
        <v>29.479299999999999</v>
      </c>
      <c r="L15" s="7">
        <v>-88</v>
      </c>
      <c r="M15" s="20">
        <v>29.512</v>
      </c>
      <c r="N15" s="7">
        <v>-88</v>
      </c>
      <c r="O15" s="20">
        <v>29.512</v>
      </c>
      <c r="P15" s="7">
        <v>-88</v>
      </c>
      <c r="Q15" s="20">
        <v>29.512</v>
      </c>
      <c r="R15" s="7">
        <v>-88</v>
      </c>
      <c r="S15" s="20">
        <v>29.489000000000001</v>
      </c>
      <c r="T15" s="7">
        <v>-88</v>
      </c>
      <c r="U15" s="20">
        <v>29.512</v>
      </c>
      <c r="V15" s="7">
        <v>-88</v>
      </c>
      <c r="W15" s="20">
        <v>29.512</v>
      </c>
      <c r="X15" s="7">
        <v>-88</v>
      </c>
      <c r="Y15" s="20">
        <v>29.461200000000002</v>
      </c>
    </row>
    <row r="16" spans="1:25">
      <c r="B16" s="46">
        <v>-89</v>
      </c>
      <c r="C16" s="47">
        <v>29.377700000000001</v>
      </c>
      <c r="D16" s="46">
        <v>-89</v>
      </c>
      <c r="E16" s="5">
        <v>29.433399999999999</v>
      </c>
      <c r="F16" s="46">
        <v>-89</v>
      </c>
      <c r="G16" s="5">
        <v>29.328600000000002</v>
      </c>
      <c r="H16" s="7">
        <v>-89</v>
      </c>
      <c r="I16" s="5">
        <v>29.351800000000001</v>
      </c>
      <c r="J16" s="7">
        <v>-89</v>
      </c>
      <c r="K16" s="20">
        <v>29.369800000000001</v>
      </c>
      <c r="L16" s="7">
        <v>-89</v>
      </c>
      <c r="M16" s="20">
        <v>29.441700000000001</v>
      </c>
      <c r="N16" s="7">
        <v>-89</v>
      </c>
      <c r="O16" s="20">
        <v>29.443100000000001</v>
      </c>
      <c r="P16" s="7">
        <v>-89</v>
      </c>
      <c r="Q16" s="7">
        <v>29.479299999999999</v>
      </c>
      <c r="R16" s="7">
        <v>-89</v>
      </c>
      <c r="S16" s="20">
        <v>29.410399999999999</v>
      </c>
      <c r="T16" s="7">
        <v>-89</v>
      </c>
      <c r="U16" s="20">
        <v>29.497399999999999</v>
      </c>
      <c r="V16" s="7">
        <v>-89</v>
      </c>
      <c r="W16" s="20">
        <v>29.512</v>
      </c>
      <c r="X16" s="7">
        <v>-89</v>
      </c>
      <c r="Y16" s="20">
        <v>29.187799999999999</v>
      </c>
    </row>
    <row r="17" spans="2:25">
      <c r="B17" s="46">
        <v>-90</v>
      </c>
      <c r="C17" s="47">
        <v>28.8995</v>
      </c>
      <c r="D17" s="46">
        <v>-90</v>
      </c>
      <c r="E17" s="5">
        <v>29.189599999999999</v>
      </c>
      <c r="F17" s="46">
        <v>-90</v>
      </c>
      <c r="G17" s="5">
        <v>29.051600000000001</v>
      </c>
      <c r="H17" s="7">
        <v>-90</v>
      </c>
      <c r="I17" s="5">
        <v>29.0078</v>
      </c>
      <c r="J17" s="7">
        <v>-90</v>
      </c>
      <c r="K17" s="20">
        <v>28.840699999999998</v>
      </c>
      <c r="L17" s="7">
        <v>-90</v>
      </c>
      <c r="M17" s="20">
        <v>29.222300000000001</v>
      </c>
      <c r="N17" s="7">
        <v>-90</v>
      </c>
      <c r="O17" s="20">
        <v>29.4316</v>
      </c>
      <c r="P17" s="7">
        <v>-90</v>
      </c>
      <c r="Q17" s="7">
        <v>29.395800000000001</v>
      </c>
      <c r="R17" s="7">
        <v>-90</v>
      </c>
      <c r="S17" s="7">
        <v>29.149799999999999</v>
      </c>
      <c r="T17" s="7">
        <v>-90</v>
      </c>
      <c r="U17" s="7">
        <v>29.312200000000001</v>
      </c>
      <c r="V17" s="7">
        <v>-90</v>
      </c>
      <c r="W17" s="20">
        <v>29.427</v>
      </c>
      <c r="X17" s="7">
        <v>-90</v>
      </c>
      <c r="Y17" s="20">
        <v>28.242699999999999</v>
      </c>
    </row>
    <row r="18" spans="2:25">
      <c r="B18" s="7">
        <v>-90.5</v>
      </c>
      <c r="C18" s="5">
        <v>28.498999999999999</v>
      </c>
      <c r="D18" s="7">
        <v>-91</v>
      </c>
      <c r="E18" s="5">
        <v>28.095500000000001</v>
      </c>
      <c r="F18" s="7">
        <v>-91</v>
      </c>
      <c r="G18" s="5">
        <v>28.065999999999999</v>
      </c>
      <c r="H18" s="7">
        <v>-90.5</v>
      </c>
      <c r="I18" s="5">
        <v>28.683800000000002</v>
      </c>
      <c r="J18" s="7">
        <v>-90.5</v>
      </c>
      <c r="K18" s="20">
        <v>28.2075</v>
      </c>
      <c r="L18" s="7">
        <v>-91</v>
      </c>
      <c r="M18" s="20">
        <v>28.464200000000002</v>
      </c>
      <c r="N18" s="7">
        <v>-91</v>
      </c>
      <c r="O18" s="7">
        <v>29.413799999999998</v>
      </c>
      <c r="P18" s="7">
        <v>-91</v>
      </c>
      <c r="Q18" s="7">
        <v>29.2745</v>
      </c>
      <c r="R18" s="7">
        <v>-91</v>
      </c>
      <c r="S18" s="7">
        <v>29.109000000000002</v>
      </c>
      <c r="T18" s="7">
        <v>-91</v>
      </c>
      <c r="U18" s="7">
        <v>29.1372</v>
      </c>
      <c r="V18" s="7">
        <v>-91</v>
      </c>
      <c r="W18" s="7">
        <v>28.975100000000001</v>
      </c>
      <c r="X18" s="7">
        <v>-90.5</v>
      </c>
      <c r="Y18" s="7">
        <v>27.668399999999998</v>
      </c>
    </row>
    <row r="19" spans="2:25">
      <c r="B19" s="7">
        <v>-91</v>
      </c>
      <c r="C19" s="5">
        <v>27.704499999999999</v>
      </c>
      <c r="D19" s="7">
        <v>-91.5</v>
      </c>
      <c r="E19" s="5">
        <v>27.195399999999999</v>
      </c>
      <c r="F19" s="7">
        <v>-91.5</v>
      </c>
      <c r="G19" s="5">
        <v>27.2423</v>
      </c>
      <c r="H19" s="7">
        <v>-91</v>
      </c>
      <c r="I19" s="5">
        <v>27.663900000000002</v>
      </c>
      <c r="J19" s="7">
        <v>-91</v>
      </c>
      <c r="K19" s="20">
        <v>27.0337</v>
      </c>
      <c r="L19" s="7">
        <v>-91.5</v>
      </c>
      <c r="M19" s="7">
        <v>27.643899999999999</v>
      </c>
      <c r="N19" s="7">
        <v>-92</v>
      </c>
      <c r="O19" s="7">
        <v>29.066600000000001</v>
      </c>
      <c r="P19" s="7">
        <v>-92</v>
      </c>
      <c r="Q19" s="7">
        <v>28.472200000000001</v>
      </c>
      <c r="R19" s="7">
        <v>-92</v>
      </c>
      <c r="S19" s="7">
        <v>28.713000000000001</v>
      </c>
      <c r="T19" s="7">
        <v>-92</v>
      </c>
      <c r="U19" s="7">
        <v>28.0776</v>
      </c>
      <c r="V19" s="7">
        <v>-92</v>
      </c>
      <c r="W19" s="7">
        <v>28.415099999999999</v>
      </c>
      <c r="X19" s="7">
        <v>-91</v>
      </c>
      <c r="Y19" s="7">
        <v>26.872199999999999</v>
      </c>
    </row>
    <row r="20" spans="2:25">
      <c r="B20" s="7">
        <v>-91.5</v>
      </c>
      <c r="C20" s="5">
        <v>26.313199999999998</v>
      </c>
      <c r="D20" s="7">
        <v>-92</v>
      </c>
      <c r="E20" s="5">
        <v>25.7255</v>
      </c>
      <c r="F20" s="7">
        <v>-92</v>
      </c>
      <c r="G20" s="5">
        <v>25.7302</v>
      </c>
      <c r="H20" s="7">
        <v>-91.5</v>
      </c>
      <c r="I20" s="5">
        <v>26.433700000000002</v>
      </c>
      <c r="J20" s="7">
        <v>-91.5</v>
      </c>
      <c r="K20" s="7">
        <v>25.432700000000001</v>
      </c>
      <c r="L20" s="7">
        <v>-92</v>
      </c>
      <c r="M20" s="7">
        <v>26.248200000000001</v>
      </c>
      <c r="N20" s="7">
        <v>-92.5</v>
      </c>
      <c r="O20" s="7">
        <v>28.693200000000001</v>
      </c>
      <c r="P20" s="7">
        <v>-92.5</v>
      </c>
      <c r="Q20" s="7">
        <v>27.787099999999999</v>
      </c>
      <c r="R20" s="7">
        <v>-92.5</v>
      </c>
      <c r="S20" s="7">
        <v>27.998799999999999</v>
      </c>
      <c r="T20" s="7">
        <v>-92.5</v>
      </c>
      <c r="U20" s="7">
        <v>26.889299999999999</v>
      </c>
      <c r="V20" s="7">
        <v>-92.5</v>
      </c>
      <c r="W20" s="7">
        <v>27.041899999999998</v>
      </c>
      <c r="X20" s="7">
        <v>-91.5</v>
      </c>
      <c r="Y20" s="7">
        <v>23.899100000000001</v>
      </c>
    </row>
    <row r="21" spans="2:25">
      <c r="B21" s="7">
        <v>-92</v>
      </c>
      <c r="C21" s="5">
        <v>24.904199999999999</v>
      </c>
      <c r="D21" s="7">
        <v>-92.5</v>
      </c>
      <c r="E21" s="5">
        <v>23.558399999999999</v>
      </c>
      <c r="F21" s="7">
        <v>-92.5</v>
      </c>
      <c r="G21" s="5">
        <v>23.950700000000001</v>
      </c>
      <c r="H21" s="7">
        <v>-92</v>
      </c>
      <c r="I21" s="5">
        <v>24.6113</v>
      </c>
      <c r="J21" s="7">
        <v>-92</v>
      </c>
      <c r="K21" s="7">
        <v>23.6006</v>
      </c>
      <c r="L21" s="7">
        <v>-92.5</v>
      </c>
      <c r="M21" s="7">
        <v>24.5367</v>
      </c>
      <c r="N21" s="7">
        <v>-93</v>
      </c>
      <c r="O21" s="7">
        <v>27.991599999999998</v>
      </c>
      <c r="P21" s="7">
        <v>-93</v>
      </c>
      <c r="Q21" s="7">
        <v>26.7379</v>
      </c>
      <c r="R21" s="7">
        <v>-93</v>
      </c>
      <c r="S21" s="7">
        <v>27.4176</v>
      </c>
      <c r="T21" s="7">
        <v>-93</v>
      </c>
      <c r="U21" s="7">
        <v>25.160799999999998</v>
      </c>
      <c r="V21" s="7">
        <v>-93</v>
      </c>
      <c r="W21" s="7">
        <v>26.098099999999999</v>
      </c>
      <c r="X21" s="7">
        <v>-92</v>
      </c>
      <c r="Y21" s="7">
        <v>20.886199999999999</v>
      </c>
    </row>
    <row r="22" spans="2:25">
      <c r="B22" s="7">
        <v>-92.5</v>
      </c>
      <c r="C22" s="5">
        <v>22.616900000000001</v>
      </c>
      <c r="D22" s="7">
        <v>-93</v>
      </c>
      <c r="E22" s="5">
        <v>21.008199999999999</v>
      </c>
      <c r="F22" s="7">
        <v>-93</v>
      </c>
      <c r="G22" s="5">
        <v>21.5121</v>
      </c>
      <c r="H22" s="7">
        <v>-92.5</v>
      </c>
      <c r="I22" s="5">
        <v>22.216999999999999</v>
      </c>
      <c r="J22" s="7">
        <v>-92.5</v>
      </c>
      <c r="K22" s="7">
        <v>20.7849</v>
      </c>
      <c r="L22" s="7">
        <v>-93</v>
      </c>
      <c r="M22" s="7">
        <v>22.267299999999999</v>
      </c>
      <c r="N22" s="7">
        <v>-93.5</v>
      </c>
      <c r="O22" s="7">
        <v>27.1419</v>
      </c>
      <c r="P22" s="7">
        <v>-93.5</v>
      </c>
      <c r="Q22" s="7">
        <v>25.219000000000001</v>
      </c>
      <c r="R22" s="7">
        <v>-93.5</v>
      </c>
      <c r="S22" s="7">
        <v>26.468599999999999</v>
      </c>
      <c r="T22" s="7">
        <v>-93.5</v>
      </c>
      <c r="U22" s="7">
        <v>22.747800000000002</v>
      </c>
      <c r="V22" s="7">
        <v>-93.5</v>
      </c>
      <c r="W22" s="7">
        <v>24.4711</v>
      </c>
      <c r="X22" s="7">
        <v>-92.5</v>
      </c>
      <c r="Y22" s="7">
        <v>18.005099999999999</v>
      </c>
    </row>
    <row r="23" spans="2:25">
      <c r="B23" s="7">
        <v>-93</v>
      </c>
      <c r="C23" s="5">
        <v>19.739699999999999</v>
      </c>
      <c r="D23" s="7">
        <v>-93.5</v>
      </c>
      <c r="E23" s="5">
        <v>18.02</v>
      </c>
      <c r="F23" s="7">
        <v>-93.5</v>
      </c>
      <c r="G23" s="5">
        <v>18.8218</v>
      </c>
      <c r="H23" s="7">
        <v>-93</v>
      </c>
      <c r="I23" s="5">
        <v>19.2654</v>
      </c>
      <c r="J23" s="7">
        <v>-93</v>
      </c>
      <c r="K23" s="7">
        <v>17.584800000000001</v>
      </c>
      <c r="L23" s="7">
        <v>-93.5</v>
      </c>
      <c r="M23" s="7">
        <v>19.762</v>
      </c>
      <c r="N23" s="7">
        <v>-94</v>
      </c>
      <c r="O23" s="7">
        <v>25.701799999999999</v>
      </c>
      <c r="P23" s="7">
        <v>-94</v>
      </c>
      <c r="Q23" s="7">
        <v>22.934899999999999</v>
      </c>
      <c r="R23" s="7">
        <v>-94</v>
      </c>
      <c r="S23" s="7">
        <v>25.015599999999999</v>
      </c>
      <c r="T23" s="7">
        <v>-94</v>
      </c>
      <c r="U23" s="7">
        <v>19.955300000000001</v>
      </c>
      <c r="V23" s="7">
        <v>-94</v>
      </c>
      <c r="W23" s="7">
        <v>21.8736</v>
      </c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>
        <v>-94.5</v>
      </c>
      <c r="O24" s="7">
        <v>23.770800000000001</v>
      </c>
      <c r="P24" s="7">
        <v>-94.5</v>
      </c>
      <c r="Q24" s="7">
        <v>20.452200000000001</v>
      </c>
      <c r="R24" s="7">
        <v>-94.5</v>
      </c>
      <c r="S24" s="7">
        <v>23.281700000000001</v>
      </c>
      <c r="T24" s="7"/>
      <c r="U24" s="7"/>
      <c r="V24" s="7">
        <v>-94.5</v>
      </c>
      <c r="W24" s="7">
        <v>19.157299999999999</v>
      </c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>
        <v>-95</v>
      </c>
      <c r="O25" s="7">
        <v>21.708100000000002</v>
      </c>
      <c r="P25" s="7"/>
      <c r="Q25" s="7"/>
      <c r="R25" s="7">
        <v>-95</v>
      </c>
      <c r="S25" s="7">
        <v>20.719100000000001</v>
      </c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>
        <v>-95.5</v>
      </c>
      <c r="O26" s="7">
        <v>19.073599999999999</v>
      </c>
      <c r="P26" s="7"/>
      <c r="Q26" s="7"/>
      <c r="R26" s="7">
        <v>-95.5</v>
      </c>
      <c r="S26" s="7">
        <v>18.438199999999998</v>
      </c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7">
        <f ca="1">IF(ISNA(MATCH($A$10,C7:C78,$E$1)),"N/A",FORECAST($A$10,OFFSET(B7:B78,MATCH($A$10,C7:C78,$E$1)-1,0,2),OFFSET(C7:C78,MATCH($A$10,C7:C78,$E$1)-1,0,2)))</f>
        <v>-92.840348255248159</v>
      </c>
      <c r="C80" s="58"/>
      <c r="D80" s="51">
        <f t="shared" ref="D80" ca="1" si="0">IF(ISNA(MATCH($A$10,E7:E78,$E$1)),"N/A",FORECAST($A$10,OFFSET(D7:D78,MATCH($A$10,E7:E78,$E$1)-1,0,2),OFFSET(E7:E78,MATCH($A$10,E7:E78,$E$1)-1,0,2)))</f>
        <v>-93.058530218860852</v>
      </c>
      <c r="E80" s="51"/>
      <c r="F80" s="51">
        <f t="shared" ref="F80" ca="1" si="1">IF(ISNA(MATCH($A$10,G7:G78,$E$1)),"N/A",FORECAST($A$10,OFFSET(F7:F78,MATCH($A$10,G7:G78,$E$1)-1,0,2),OFFSET(G7:G78,MATCH($A$10,G7:G78,$E$1)-1,0,2)))</f>
        <v>-93.158662602683719</v>
      </c>
      <c r="G80" s="51"/>
      <c r="H80" s="51">
        <f t="shared" ref="H80" ca="1" si="2">IF(ISNA(MATCH($A$10,I7:I78,$E$1)),"N/A",FORECAST($A$10,OFFSET(H7:H78,MATCH($A$10,I7:I78,$E$1)-1,0,2),OFFSET(I7:I78,MATCH($A$10,I7:I78,$E$1)-1,0,2)))</f>
        <v>-92.764026290825313</v>
      </c>
      <c r="I80" s="51"/>
      <c r="J80" s="51">
        <f t="shared" ref="J80" ca="1" si="3">IF(ISNA(MATCH($A$10,K7:K78,$E$1)),"N/A",FORECAST($A$10,OFFSET(J7:J78,MATCH($A$10,K7:K78,$E$1)-1,0,2),OFFSET(K7:K78,MATCH($A$10,K7:K78,$E$1)-1,0,2)))</f>
        <v>-92.519765007343523</v>
      </c>
      <c r="K80" s="51"/>
      <c r="L80" s="51">
        <f t="shared" ref="L80" ca="1" si="4">IF(ISNA(MATCH($A$10,M7:M78,$E$1)),"N/A",FORECAST($A$10,OFFSET(L7:L78,MATCH($A$10,M7:M78,$E$1)-1,0,2),OFFSET(M7:M78,MATCH($A$10,M7:M78,$E$1)-1,0,2)))</f>
        <v>-93.321099269548569</v>
      </c>
      <c r="M80" s="51"/>
      <c r="N80" s="51">
        <f ca="1">IF(ISNA(MATCH($A$10,O7:O78,$E$1)),"N/A",FORECAST($A$10,OFFSET(N7:N78,MATCH($A$10,O7:O78,$E$1)-1,0,2),OFFSET(O7:O78,MATCH($A$10,O7:O78,$E$1)-1,0,2)))</f>
        <v>-95.199221863731253</v>
      </c>
      <c r="O80" s="51"/>
      <c r="P80" s="51">
        <f t="shared" ref="P80" ca="1" si="5">IF(ISNA(MATCH($A$10,Q7:Q78,$E$1)),"N/A",FORECAST($A$10,OFFSET(P7:P78,MATCH($A$10,Q7:Q78,$E$1)-1,0,2),OFFSET(Q7:Q78,MATCH($A$10,Q7:Q78,$E$1)-1,0,2)))</f>
        <v>-94.458472630603779</v>
      </c>
      <c r="Q80" s="51"/>
      <c r="R80" s="51">
        <f t="shared" ref="R80" ca="1" si="6">IF(ISNA(MATCH($A$10,S7:S78,$E$1)),"N/A",FORECAST($A$10,OFFSET(R7:R78,MATCH($A$10,S7:S78,$E$1)-1,0,2),OFFSET(S7:S78,MATCH($A$10,S7:S78,$E$1)-1,0,2)))</f>
        <v>-95.013306151080712</v>
      </c>
      <c r="S80" s="51"/>
      <c r="T80" s="51">
        <f t="shared" ref="T80" ca="1" si="7">IF(ISNA(MATCH($A$10,U7:U78,$E$1)),"N/A",FORECAST($A$10,OFFSET(T7:T78,MATCH($A$10,U7:U78,$E$1)-1,0,2),OFFSET(U7:U78,MATCH($A$10,U7:U78,$E$1)-1,0,2)))</f>
        <v>-93.874109221128023</v>
      </c>
      <c r="U80" s="51"/>
      <c r="V80" s="51">
        <f t="shared" ref="V80" ca="1" si="8">IF(ISNA(MATCH($A$10,W7:W78,$E$1)),"N/A",FORECAST($A$10,OFFSET(V7:V78,MATCH($A$10,W7:W78,$E$1)-1,0,2),OFFSET(W7:W78,MATCH($A$10,W7:W78,$E$1)-1,0,2)))</f>
        <v>-94.223686632551619</v>
      </c>
      <c r="W80" s="51"/>
      <c r="X80" s="51">
        <f t="shared" ref="X80" ca="1" si="9">IF(ISNA(MATCH($A$10,Y7:Y78,$E$1)),"N/A",FORECAST($A$10,OFFSET(X7:X78,MATCH($A$10,Y7:Y78,$E$1)-1,0,2),OFFSET(Y7:Y78,MATCH($A$10,Y7:Y78,$E$1)-1,0,2)))</f>
        <v>-92.039533511506022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Info'!$B$30,'Ori2-Raw Data'!B80)</f>
        <v>-92.840348255248159</v>
      </c>
      <c r="C81" s="51"/>
      <c r="D81" s="51">
        <f ca="1">IF(D80="N/A",'General Info'!$B$30,'Ori2-Raw Data'!D80)</f>
        <v>-93.058530218860852</v>
      </c>
      <c r="E81" s="51"/>
      <c r="F81" s="51">
        <f ca="1">IF(F80="N/A",'General Info'!$B$30,'Ori2-Raw Data'!F80)</f>
        <v>-93.158662602683719</v>
      </c>
      <c r="G81" s="51"/>
      <c r="H81" s="51">
        <f ca="1">IF(H80="N/A",'General Info'!$B$30,'Ori2-Raw Data'!H80)</f>
        <v>-92.764026290825313</v>
      </c>
      <c r="I81" s="51"/>
      <c r="J81" s="51">
        <f ca="1">IF(J80="N/A",'General Info'!$B$30,'Ori2-Raw Data'!J80)</f>
        <v>-92.519765007343523</v>
      </c>
      <c r="K81" s="51"/>
      <c r="L81" s="51">
        <f ca="1">IF(L80="N/A",'General Info'!$B$30,'Ori2-Raw Data'!L80)</f>
        <v>-93.321099269548569</v>
      </c>
      <c r="M81" s="51"/>
      <c r="N81" s="51">
        <f ca="1">IF(N80="N/A",'General Info'!$B$30,'Ori2-Raw Data'!N80)</f>
        <v>-95.199221863731253</v>
      </c>
      <c r="O81" s="51"/>
      <c r="P81" s="51">
        <f ca="1">IF(P80="N/A",'General Info'!$B$30,'Ori2-Raw Data'!P80)</f>
        <v>-94.458472630603779</v>
      </c>
      <c r="Q81" s="51"/>
      <c r="R81" s="51">
        <f ca="1">IF(R80="N/A",'General Info'!$B$30,'Ori2-Raw Data'!R80)</f>
        <v>-95.013306151080712</v>
      </c>
      <c r="S81" s="51"/>
      <c r="T81" s="51">
        <f ca="1">IF(T80="N/A",'General Info'!$B$30,'Ori2-Raw Data'!T80)</f>
        <v>-93.874109221128023</v>
      </c>
      <c r="U81" s="51"/>
      <c r="V81" s="51">
        <f ca="1">IF(V80="N/A",'General Info'!$B$30,'Ori2-Raw Data'!V80)</f>
        <v>-94.223686632551619</v>
      </c>
      <c r="W81" s="51"/>
      <c r="X81" s="51">
        <f ca="1">IF(X80="N/A",'General Info'!$B$30,'Ori2-Raw Data'!X80)</f>
        <v>-92.039533511506022</v>
      </c>
      <c r="Y81" s="51"/>
    </row>
    <row r="82" spans="1:25" s="12" customFormat="1" ht="28.8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-90.791126494650712</v>
      </c>
      <c r="C82" s="51"/>
      <c r="D82" s="51">
        <f t="shared" ref="D82" ca="1" si="10">IF(ISNA(MATCH($A$12,E8:E79,$E$1)),"N/A",FORECAST($A$12,OFFSET(D8:D79,MATCH($A$12,E8:E79,$E$1)-1,0,2),OFFSET(E8:E79,MATCH($A$12,E8:E79,$E$1)-1,0,2)))</f>
        <v>-91.032829685590485</v>
      </c>
      <c r="E82" s="51"/>
      <c r="F82" s="51">
        <f t="shared" ref="F82" ca="1" si="11">IF(ISNA(MATCH($A$12,G8:G79,$E$1)),"N/A",FORECAST($A$12,OFFSET(F8:F79,MATCH($A$12,G8:G79,$E$1)-1,0,2),OFFSET(G8:G79,MATCH($A$12,G8:G79,$E$1)-1,0,2)))</f>
        <v>-91.017967706689319</v>
      </c>
      <c r="G82" s="51"/>
      <c r="H82" s="51">
        <f t="shared" ref="H82" ca="1" si="12">IF(ISNA(MATCH($A$12,I8:I79,$E$1)),"N/A",FORECAST($A$12,OFFSET(H8:H79,MATCH($A$12,I8:I79,$E$1)-1,0,2),OFFSET(I8:I79,MATCH($A$12,I8:I79,$E$1)-1,0,2)))</f>
        <v>-90.817384057260512</v>
      </c>
      <c r="I82" s="51"/>
      <c r="J82" s="51">
        <f t="shared" ref="J82" ca="1" si="13">IF(ISNA(MATCH($A$12,K8:K79,$E$1)),"N/A",FORECAST($A$12,OFFSET(J8:J79,MATCH($A$12,K8:K79,$E$1)-1,0,2),OFFSET(K8:K79,MATCH($A$12,K8:K79,$E$1)-1,0,2)))</f>
        <v>-90.572882944283535</v>
      </c>
      <c r="K82" s="51"/>
      <c r="L82" s="51">
        <f t="shared" ref="L82" ca="1" si="14">IF(ISNA(MATCH($A$12,M8:M79,$E$1)),"N/A",FORECAST($A$12,OFFSET(L8:L79,MATCH($A$12,M8:M79,$E$1)-1,0,2),OFFSET(M8:M79,MATCH($A$12,M8:M79,$E$1)-1,0,2)))</f>
        <v>-91.260758259173471</v>
      </c>
      <c r="M82" s="51"/>
      <c r="N82" s="51">
        <f t="shared" ref="N82" ca="1" si="15">IF(ISNA(MATCH($A$12,O8:O79,$E$1)),"N/A",FORECAST($A$12,OFFSET(N8:N79,MATCH($A$12,O8:O79,$E$1)-1,0,2),OFFSET(O8:O79,MATCH($A$12,O8:O79,$E$1)-1,0,2)))</f>
        <v>-92.968072976054728</v>
      </c>
      <c r="O82" s="51"/>
      <c r="P82" s="51">
        <f t="shared" ref="P82" ca="1" si="16">IF(ISNA(MATCH($A$12,Q8:Q79,$E$1)),"N/A",FORECAST($A$12,OFFSET(P8:P79,MATCH($A$12,Q8:Q79,$E$1)-1,0,2),OFFSET(Q8:Q79,MATCH($A$12,Q8:Q79,$E$1)-1,0,2)))</f>
        <v>-92.318055758283464</v>
      </c>
      <c r="Q82" s="51"/>
      <c r="R82" s="51">
        <f t="shared" ref="R82" ca="1" si="17">IF(ISNA(MATCH($A$12,S8:S79,$E$1)),"N/A",FORECAST($A$12,OFFSET(R8:R79,MATCH($A$12,S8:S79,$E$1)-1,0,2),OFFSET(S8:S79,MATCH($A$12,S8:S79,$E$1)-1,0,2)))</f>
        <v>-92.47367684122095</v>
      </c>
      <c r="S82" s="51"/>
      <c r="T82" s="51">
        <f t="shared" ref="T82" ca="1" si="18">IF(ISNA(MATCH($A$12,U8:U79,$E$1)),"N/A",FORECAST($A$12,OFFSET(T8:T79,MATCH($A$12,U8:U79,$E$1)-1,0,2),OFFSET(U8:U79,MATCH($A$12,U8:U79,$E$1)-1,0,2)))</f>
        <v>-92.017335689640674</v>
      </c>
      <c r="U82" s="51"/>
      <c r="V82" s="51">
        <f t="shared" ref="V82" ca="1" si="19">IF(ISNA(MATCH($A$12,W8:W79,$E$1)),"N/A",FORECAST($A$12,OFFSET(V8:V79,MATCH($A$12,W8:W79,$E$1)-1,0,2),OFFSET(W8:W79,MATCH($A$12,W8:W79,$E$1)-1,0,2)))</f>
        <v>-92.137889600932127</v>
      </c>
      <c r="W82" s="51"/>
      <c r="X82" s="51">
        <f t="shared" ref="X82" ca="1" si="20">IF(ISNA(MATCH($A$12,Y8:Y79,$E$1)),"N/A",FORECAST($A$12,OFFSET(X8:X79,MATCH($A$12,Y8:Y79,$E$1)-1,0,2),OFFSET(Y8:Y79,MATCH($A$12,Y8:Y79,$E$1)-1,0,2)))</f>
        <v>-90.179609959951236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Info'!$B$30,'Ori2-Raw Data'!B82)</f>
        <v>-90.791126494650712</v>
      </c>
      <c r="C83" s="51"/>
      <c r="D83" s="51">
        <f ca="1">IF(D82="N/A",'General Info'!$B$30,'Ori2-Raw Data'!D82)</f>
        <v>-91.032829685590485</v>
      </c>
      <c r="E83" s="51"/>
      <c r="F83" s="51">
        <f ca="1">IF(F82="N/A",'General Info'!$B$30,'Ori2-Raw Data'!F82)</f>
        <v>-91.017967706689319</v>
      </c>
      <c r="G83" s="51"/>
      <c r="H83" s="51">
        <f ca="1">IF(H82="N/A",'General Info'!$B$30,'Ori2-Raw Data'!H82)</f>
        <v>-90.817384057260512</v>
      </c>
      <c r="I83" s="51"/>
      <c r="J83" s="51">
        <f ca="1">IF(J82="N/A",'General Info'!$B$30,'Ori2-Raw Data'!J82)</f>
        <v>-90.572882944283535</v>
      </c>
      <c r="K83" s="51"/>
      <c r="L83" s="51">
        <f ca="1">IF(L82="N/A",'General Info'!$B$30,'Ori2-Raw Data'!L82)</f>
        <v>-91.260758259173471</v>
      </c>
      <c r="M83" s="51"/>
      <c r="N83" s="51">
        <f ca="1">IF(N82="N/A",'General Info'!$B$30,'Ori2-Raw Data'!N82)</f>
        <v>-92.968072976054728</v>
      </c>
      <c r="O83" s="51"/>
      <c r="P83" s="51">
        <f ca="1">IF(P82="N/A",'General Info'!$B$30,'Ori2-Raw Data'!P82)</f>
        <v>-92.318055758283464</v>
      </c>
      <c r="Q83" s="51"/>
      <c r="R83" s="51">
        <f ca="1">IF(R82="N/A",'General Info'!$B$30,'Ori2-Raw Data'!R82)</f>
        <v>-92.47367684122095</v>
      </c>
      <c r="S83" s="51"/>
      <c r="T83" s="51">
        <f ca="1">IF(T82="N/A",'General Info'!$B$30,'Ori2-Raw Data'!T82)</f>
        <v>-92.017335689640674</v>
      </c>
      <c r="U83" s="51"/>
      <c r="V83" s="51">
        <f ca="1">IF(V82="N/A",'General Info'!$B$30,'Ori2-Raw Data'!V82)</f>
        <v>-92.137889600932127</v>
      </c>
      <c r="W83" s="51"/>
      <c r="X83" s="51">
        <f ca="1">IF(X82="N/A",'General Info'!$B$30,'Ori2-Raw Data'!X82)</f>
        <v>-90.179609959951236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-93.648324739004352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-91.548380189716056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82"/>
  <sheetViews>
    <sheetView topLeftCell="A70" zoomScale="70" zoomScaleNormal="70" workbookViewId="0">
      <selection activeCell="B7" sqref="B7:Y23"/>
    </sheetView>
  </sheetViews>
  <sheetFormatPr defaultColWidth="8.88671875" defaultRowHeight="14.4"/>
  <cols>
    <col min="1" max="1" width="19.88671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8.8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3">
        <v>0</v>
      </c>
      <c r="C5" s="53"/>
      <c r="D5" s="53">
        <v>30</v>
      </c>
      <c r="E5" s="53"/>
      <c r="F5" s="53">
        <v>60</v>
      </c>
      <c r="G5" s="53"/>
      <c r="H5" s="53">
        <v>90</v>
      </c>
      <c r="I5" s="53"/>
      <c r="J5" s="53">
        <v>120</v>
      </c>
      <c r="K5" s="53"/>
      <c r="L5" s="53">
        <v>150</v>
      </c>
      <c r="M5" s="53"/>
      <c r="N5" s="53">
        <v>180</v>
      </c>
      <c r="O5" s="53"/>
      <c r="P5" s="53">
        <v>210</v>
      </c>
      <c r="Q5" s="53"/>
      <c r="R5" s="53">
        <v>240</v>
      </c>
      <c r="S5" s="53"/>
      <c r="T5" s="53">
        <v>270</v>
      </c>
      <c r="U5" s="53"/>
      <c r="V5" s="53">
        <v>300</v>
      </c>
      <c r="W5" s="53"/>
      <c r="X5" s="53">
        <v>330</v>
      </c>
      <c r="Y5" s="53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29.512</v>
      </c>
      <c r="D7" s="7">
        <v>-80</v>
      </c>
      <c r="E7" s="5">
        <v>29.512</v>
      </c>
      <c r="F7" s="7">
        <v>-80</v>
      </c>
      <c r="G7" s="5">
        <v>29.512</v>
      </c>
      <c r="H7" s="7">
        <v>-80</v>
      </c>
      <c r="I7" s="5">
        <v>29.512</v>
      </c>
      <c r="J7" s="7">
        <v>-80</v>
      </c>
      <c r="K7" s="20">
        <v>29.512</v>
      </c>
      <c r="L7" s="7">
        <v>-80</v>
      </c>
      <c r="M7" s="20">
        <v>29.512</v>
      </c>
      <c r="N7" s="7">
        <v>-80</v>
      </c>
      <c r="O7" s="20">
        <v>29.512</v>
      </c>
      <c r="P7" s="7">
        <v>-80</v>
      </c>
      <c r="Q7" s="20">
        <v>29.512</v>
      </c>
      <c r="R7" s="7">
        <v>-80</v>
      </c>
      <c r="S7" s="20">
        <v>29.512</v>
      </c>
      <c r="T7" s="7">
        <v>-80</v>
      </c>
      <c r="U7" s="20">
        <v>29.512</v>
      </c>
      <c r="V7" s="7">
        <v>-80</v>
      </c>
      <c r="W7" s="20">
        <v>29.512</v>
      </c>
      <c r="X7" s="7">
        <v>-80</v>
      </c>
      <c r="Y7" s="7">
        <v>29.500499999999999</v>
      </c>
    </row>
    <row r="8" spans="1:25">
      <c r="B8" s="7">
        <v>-81</v>
      </c>
      <c r="C8" s="5">
        <v>29.512</v>
      </c>
      <c r="D8" s="7">
        <v>-81</v>
      </c>
      <c r="E8" s="5">
        <v>29.512</v>
      </c>
      <c r="F8" s="7">
        <v>-81</v>
      </c>
      <c r="G8" s="5">
        <v>29.512</v>
      </c>
      <c r="H8" s="7">
        <v>-81</v>
      </c>
      <c r="I8" s="5">
        <v>29.512</v>
      </c>
      <c r="J8" s="7">
        <v>-81</v>
      </c>
      <c r="K8" s="20">
        <v>29.512</v>
      </c>
      <c r="L8" s="7">
        <v>-81</v>
      </c>
      <c r="M8" s="20">
        <v>29.512</v>
      </c>
      <c r="N8" s="7">
        <v>-81</v>
      </c>
      <c r="O8" s="20">
        <v>29.512</v>
      </c>
      <c r="P8" s="7">
        <v>-81</v>
      </c>
      <c r="Q8" s="20">
        <v>29.512</v>
      </c>
      <c r="R8" s="7">
        <v>-81</v>
      </c>
      <c r="S8" s="20">
        <v>29.512</v>
      </c>
      <c r="T8" s="7">
        <v>-81</v>
      </c>
      <c r="U8" s="20">
        <v>29.512</v>
      </c>
      <c r="V8" s="7">
        <v>-81</v>
      </c>
      <c r="W8" s="20">
        <v>29.512</v>
      </c>
      <c r="X8" s="7">
        <v>-81</v>
      </c>
      <c r="Y8" s="7">
        <v>29.489000000000001</v>
      </c>
    </row>
    <row r="9" spans="1:25">
      <c r="A9" t="s">
        <v>31</v>
      </c>
      <c r="B9" s="7">
        <v>-82</v>
      </c>
      <c r="C9" s="5">
        <v>29.512</v>
      </c>
      <c r="D9" s="7">
        <v>-82</v>
      </c>
      <c r="E9" s="5">
        <v>29.512</v>
      </c>
      <c r="F9" s="7">
        <v>-82</v>
      </c>
      <c r="G9" s="5">
        <v>29.512</v>
      </c>
      <c r="H9" s="7">
        <v>-82</v>
      </c>
      <c r="I9" s="5">
        <v>29.512</v>
      </c>
      <c r="J9" s="7">
        <v>-82</v>
      </c>
      <c r="K9" s="20">
        <v>29.512</v>
      </c>
      <c r="L9" s="7">
        <v>-82</v>
      </c>
      <c r="M9" s="20">
        <v>29.512</v>
      </c>
      <c r="N9" s="7">
        <v>-82</v>
      </c>
      <c r="O9" s="20">
        <v>29.512</v>
      </c>
      <c r="P9" s="7">
        <v>-82</v>
      </c>
      <c r="Q9" s="20">
        <v>29.512</v>
      </c>
      <c r="R9" s="7">
        <v>-82</v>
      </c>
      <c r="S9" s="20">
        <v>29.512</v>
      </c>
      <c r="T9" s="7">
        <v>-82</v>
      </c>
      <c r="U9" s="20">
        <v>29.512</v>
      </c>
      <c r="V9" s="7">
        <v>-82</v>
      </c>
      <c r="W9" s="20">
        <v>29.512</v>
      </c>
      <c r="X9" s="7">
        <v>-82</v>
      </c>
      <c r="Y9" s="7">
        <v>29.512</v>
      </c>
    </row>
    <row r="10" spans="1:25">
      <c r="A10" s="1">
        <f>0.7*'General Info'!B29</f>
        <v>20.6584</v>
      </c>
      <c r="B10" s="7">
        <v>-83</v>
      </c>
      <c r="C10" s="5">
        <v>29.512</v>
      </c>
      <c r="D10" s="7">
        <v>-83</v>
      </c>
      <c r="E10" s="5">
        <v>29.512</v>
      </c>
      <c r="F10" s="7">
        <v>-83</v>
      </c>
      <c r="G10" s="5">
        <v>29.512</v>
      </c>
      <c r="H10" s="7">
        <v>-83</v>
      </c>
      <c r="I10" s="5">
        <v>29.512</v>
      </c>
      <c r="J10" s="7">
        <v>-83</v>
      </c>
      <c r="K10" s="20">
        <v>29.512</v>
      </c>
      <c r="L10" s="7">
        <v>-83</v>
      </c>
      <c r="M10" s="20">
        <v>29.489000000000001</v>
      </c>
      <c r="N10" s="7">
        <v>-83</v>
      </c>
      <c r="O10" s="20">
        <v>29.512</v>
      </c>
      <c r="P10" s="7">
        <v>-83</v>
      </c>
      <c r="Q10" s="20">
        <v>29.512</v>
      </c>
      <c r="R10" s="7">
        <v>-83</v>
      </c>
      <c r="S10" s="20">
        <v>29.512</v>
      </c>
      <c r="T10" s="7">
        <v>-83</v>
      </c>
      <c r="U10" s="20">
        <v>29.512</v>
      </c>
      <c r="V10" s="7">
        <v>-83</v>
      </c>
      <c r="W10" s="20">
        <v>29.512</v>
      </c>
      <c r="X10" s="7">
        <v>-83</v>
      </c>
      <c r="Y10" s="7">
        <v>29.4876</v>
      </c>
    </row>
    <row r="11" spans="1:25">
      <c r="A11" s="1" t="s">
        <v>32</v>
      </c>
      <c r="B11" s="7">
        <v>-84</v>
      </c>
      <c r="C11" s="5">
        <v>29.512</v>
      </c>
      <c r="D11" s="7">
        <v>-84</v>
      </c>
      <c r="E11" s="5">
        <v>29.512</v>
      </c>
      <c r="F11" s="7">
        <v>-84</v>
      </c>
      <c r="G11" s="5">
        <v>29.479299999999999</v>
      </c>
      <c r="H11" s="7">
        <v>-84</v>
      </c>
      <c r="I11" s="5">
        <v>29.512</v>
      </c>
      <c r="J11" s="7">
        <v>-84</v>
      </c>
      <c r="K11" s="20">
        <v>29.512</v>
      </c>
      <c r="L11" s="7">
        <v>-84</v>
      </c>
      <c r="M11" s="20">
        <v>29.489000000000001</v>
      </c>
      <c r="N11" s="7">
        <v>-84</v>
      </c>
      <c r="O11" s="20">
        <v>29.512</v>
      </c>
      <c r="P11" s="7">
        <v>-84</v>
      </c>
      <c r="Q11" s="20">
        <v>29.512</v>
      </c>
      <c r="R11" s="7">
        <v>-84</v>
      </c>
      <c r="S11" s="20">
        <v>29.512</v>
      </c>
      <c r="T11" s="7">
        <v>-84</v>
      </c>
      <c r="U11" s="20">
        <v>29.512</v>
      </c>
      <c r="V11" s="7">
        <v>-84</v>
      </c>
      <c r="W11" s="20">
        <v>29.512</v>
      </c>
      <c r="X11" s="7">
        <v>-84</v>
      </c>
      <c r="Y11" s="7">
        <v>29.461200000000002</v>
      </c>
    </row>
    <row r="12" spans="1:25">
      <c r="A12" s="1">
        <f>0.95*'General Info'!B29</f>
        <v>28.0364</v>
      </c>
      <c r="B12" s="7">
        <v>-85</v>
      </c>
      <c r="C12" s="5">
        <v>29.512</v>
      </c>
      <c r="D12" s="7">
        <v>-85</v>
      </c>
      <c r="E12" s="5">
        <v>29.512</v>
      </c>
      <c r="F12" s="7">
        <v>-85</v>
      </c>
      <c r="G12" s="5">
        <v>29.502199999999998</v>
      </c>
      <c r="H12" s="7">
        <v>-85</v>
      </c>
      <c r="I12" s="5">
        <v>29.512</v>
      </c>
      <c r="J12" s="7">
        <v>-85</v>
      </c>
      <c r="K12" s="20">
        <v>29.512</v>
      </c>
      <c r="L12" s="7">
        <v>-85</v>
      </c>
      <c r="M12" s="20">
        <v>29.466100000000001</v>
      </c>
      <c r="N12" s="7">
        <v>-85</v>
      </c>
      <c r="O12" s="20">
        <v>29.512</v>
      </c>
      <c r="P12" s="7">
        <v>-85</v>
      </c>
      <c r="Q12" s="20">
        <v>29.512</v>
      </c>
      <c r="R12" s="7">
        <v>-85</v>
      </c>
      <c r="S12" s="20">
        <v>29.512</v>
      </c>
      <c r="T12" s="7">
        <v>-85</v>
      </c>
      <c r="U12" s="20">
        <v>29.489000000000001</v>
      </c>
      <c r="V12" s="7">
        <v>-85</v>
      </c>
      <c r="W12" s="20">
        <v>29.477599999999999</v>
      </c>
      <c r="X12" s="7">
        <v>-85</v>
      </c>
      <c r="Y12" s="7">
        <v>29.298999999999999</v>
      </c>
    </row>
    <row r="13" spans="1:25">
      <c r="B13" s="7">
        <v>-86</v>
      </c>
      <c r="C13" s="5">
        <v>29.4956</v>
      </c>
      <c r="D13" s="7">
        <v>-86</v>
      </c>
      <c r="E13" s="5">
        <v>29.418700000000001</v>
      </c>
      <c r="F13" s="7">
        <v>-86</v>
      </c>
      <c r="G13" s="5">
        <v>29.314</v>
      </c>
      <c r="H13" s="7">
        <v>-86</v>
      </c>
      <c r="I13" s="5">
        <v>29.512</v>
      </c>
      <c r="J13" s="7">
        <v>-86</v>
      </c>
      <c r="K13" s="20">
        <v>29.489000000000001</v>
      </c>
      <c r="L13" s="7">
        <v>-86</v>
      </c>
      <c r="M13" s="20">
        <v>29.466100000000001</v>
      </c>
      <c r="N13" s="7">
        <v>-86</v>
      </c>
      <c r="O13" s="20">
        <v>29.512</v>
      </c>
      <c r="P13" s="7">
        <v>-86</v>
      </c>
      <c r="Q13" s="20">
        <v>29.4956</v>
      </c>
      <c r="R13" s="7">
        <v>-86</v>
      </c>
      <c r="S13" s="20">
        <v>29.512</v>
      </c>
      <c r="T13" s="7">
        <v>-86</v>
      </c>
      <c r="U13" s="20">
        <v>29.400600000000001</v>
      </c>
      <c r="V13" s="7">
        <v>-86</v>
      </c>
      <c r="W13" s="20">
        <v>29.456299999999999</v>
      </c>
      <c r="X13" s="7">
        <v>-86</v>
      </c>
      <c r="Y13" s="7">
        <v>29.025500000000001</v>
      </c>
    </row>
    <row r="14" spans="1:25">
      <c r="B14" s="7">
        <v>-87</v>
      </c>
      <c r="C14" s="5">
        <v>29.441700000000001</v>
      </c>
      <c r="D14" s="7">
        <v>-87</v>
      </c>
      <c r="E14" s="5">
        <v>29.055199999999999</v>
      </c>
      <c r="F14" s="7">
        <v>-87</v>
      </c>
      <c r="G14" s="5">
        <v>28.845500000000001</v>
      </c>
      <c r="H14" s="7">
        <v>-87</v>
      </c>
      <c r="I14" s="5">
        <v>29.468</v>
      </c>
      <c r="J14" s="7">
        <v>-87</v>
      </c>
      <c r="K14" s="20">
        <v>29.479299999999999</v>
      </c>
      <c r="L14" s="7">
        <v>-87</v>
      </c>
      <c r="M14" s="20">
        <v>29.312200000000001</v>
      </c>
      <c r="N14" s="7">
        <v>-87</v>
      </c>
      <c r="O14" s="20">
        <v>29.489000000000001</v>
      </c>
      <c r="P14" s="7">
        <v>-87</v>
      </c>
      <c r="Q14" s="20">
        <v>29.438500000000001</v>
      </c>
      <c r="R14" s="7">
        <v>-87</v>
      </c>
      <c r="S14" s="20">
        <v>29.3386</v>
      </c>
      <c r="T14" s="7">
        <v>-87</v>
      </c>
      <c r="U14" s="20">
        <v>28.909099999999999</v>
      </c>
      <c r="V14" s="7">
        <v>-87</v>
      </c>
      <c r="W14" s="20">
        <v>29.366399999999999</v>
      </c>
      <c r="X14" s="7">
        <v>-87</v>
      </c>
      <c r="Y14" s="7">
        <v>28.848600000000001</v>
      </c>
    </row>
    <row r="15" spans="1:25">
      <c r="B15" s="7">
        <v>-88</v>
      </c>
      <c r="C15" s="5">
        <v>29.184699999999999</v>
      </c>
      <c r="D15" s="7">
        <v>-88</v>
      </c>
      <c r="E15" s="5">
        <v>28.577000000000002</v>
      </c>
      <c r="F15" s="7">
        <v>-87.5</v>
      </c>
      <c r="G15" s="5">
        <v>28.504100000000001</v>
      </c>
      <c r="H15" s="7">
        <v>-88</v>
      </c>
      <c r="I15" s="5">
        <v>29.183</v>
      </c>
      <c r="J15" s="7">
        <v>-88</v>
      </c>
      <c r="K15" s="20">
        <v>29.410399999999999</v>
      </c>
      <c r="L15" s="7">
        <v>-88</v>
      </c>
      <c r="M15" s="20">
        <v>29.174800000000001</v>
      </c>
      <c r="N15" s="7">
        <v>-88</v>
      </c>
      <c r="O15" s="20">
        <v>29.368200000000002</v>
      </c>
      <c r="P15" s="7">
        <v>-88</v>
      </c>
      <c r="Q15" s="20">
        <v>29.44</v>
      </c>
      <c r="R15" s="7">
        <v>-88</v>
      </c>
      <c r="S15" s="20">
        <v>28.9116</v>
      </c>
      <c r="T15" s="7">
        <v>-87.5</v>
      </c>
      <c r="U15" s="20">
        <v>28.3169</v>
      </c>
      <c r="V15" s="7">
        <v>-88</v>
      </c>
      <c r="W15" s="20">
        <v>28.996300000000002</v>
      </c>
      <c r="X15" s="7">
        <v>-87.5</v>
      </c>
      <c r="Y15" s="7">
        <v>28.6065</v>
      </c>
    </row>
    <row r="16" spans="1:25">
      <c r="B16" s="7">
        <v>-89</v>
      </c>
      <c r="C16" s="5">
        <v>28.641200000000001</v>
      </c>
      <c r="D16" s="7">
        <v>-88.5</v>
      </c>
      <c r="E16" s="5">
        <v>27.824999999999999</v>
      </c>
      <c r="F16" s="7">
        <v>-88</v>
      </c>
      <c r="G16" s="5">
        <v>27.822399999999998</v>
      </c>
      <c r="H16" s="7">
        <v>-89</v>
      </c>
      <c r="I16" s="5">
        <v>28.9894</v>
      </c>
      <c r="J16" s="7">
        <v>-89</v>
      </c>
      <c r="K16" s="20">
        <v>29.141999999999999</v>
      </c>
      <c r="L16" s="7">
        <v>-89</v>
      </c>
      <c r="M16" s="20">
        <v>28.644100000000002</v>
      </c>
      <c r="N16" s="7">
        <v>-89</v>
      </c>
      <c r="O16" s="20">
        <v>29.076899999999998</v>
      </c>
      <c r="P16" s="7">
        <v>-89</v>
      </c>
      <c r="Q16" s="7">
        <v>29.114000000000001</v>
      </c>
      <c r="R16" s="7">
        <v>-88.5</v>
      </c>
      <c r="S16" s="20">
        <v>28.3355</v>
      </c>
      <c r="T16" s="7">
        <v>-88</v>
      </c>
      <c r="U16" s="20">
        <v>27.367999999999999</v>
      </c>
      <c r="V16" s="7">
        <v>-89</v>
      </c>
      <c r="W16" s="20">
        <v>28.058</v>
      </c>
      <c r="X16" s="7">
        <v>-88</v>
      </c>
      <c r="Y16" s="7">
        <v>27.890599999999999</v>
      </c>
    </row>
    <row r="17" spans="2:25">
      <c r="B17" s="7">
        <v>-89.5</v>
      </c>
      <c r="C17" s="5">
        <v>27.553100000000001</v>
      </c>
      <c r="D17" s="7">
        <v>-89</v>
      </c>
      <c r="E17" s="5">
        <v>26.6707</v>
      </c>
      <c r="F17" s="7">
        <v>-88.5</v>
      </c>
      <c r="G17" s="5">
        <v>26.738900000000001</v>
      </c>
      <c r="H17" s="7">
        <v>-89.5</v>
      </c>
      <c r="I17" s="5">
        <v>28.5181</v>
      </c>
      <c r="J17" s="7">
        <v>-90</v>
      </c>
      <c r="K17" s="20">
        <v>28.058</v>
      </c>
      <c r="L17" s="7">
        <v>-89.5</v>
      </c>
      <c r="M17" s="20">
        <v>28.197399999999998</v>
      </c>
      <c r="N17" s="7">
        <v>-90</v>
      </c>
      <c r="O17" s="20">
        <v>28.318300000000001</v>
      </c>
      <c r="P17" s="7">
        <v>-90</v>
      </c>
      <c r="Q17" s="7">
        <v>28.752300000000002</v>
      </c>
      <c r="R17" s="7">
        <v>-89</v>
      </c>
      <c r="S17" s="7">
        <v>27.375299999999999</v>
      </c>
      <c r="T17" s="7">
        <v>-88.5</v>
      </c>
      <c r="U17" s="7">
        <v>26.095400000000001</v>
      </c>
      <c r="V17" s="7">
        <v>-89.5</v>
      </c>
      <c r="W17" s="20">
        <v>27.227</v>
      </c>
      <c r="X17" s="7">
        <v>-88.5</v>
      </c>
      <c r="Y17" s="7">
        <v>27.030999999999999</v>
      </c>
    </row>
    <row r="18" spans="2:25">
      <c r="B18" s="7">
        <v>-90</v>
      </c>
      <c r="C18" s="5">
        <v>26.259499999999999</v>
      </c>
      <c r="D18" s="7">
        <v>-89.5</v>
      </c>
      <c r="E18" s="5">
        <v>25.171399999999998</v>
      </c>
      <c r="F18" s="7">
        <v>-89</v>
      </c>
      <c r="G18" s="5">
        <v>24.8764</v>
      </c>
      <c r="H18" s="7">
        <v>-90</v>
      </c>
      <c r="I18" s="5">
        <v>27.7166</v>
      </c>
      <c r="J18" s="7">
        <v>-90.5</v>
      </c>
      <c r="K18" s="20">
        <v>27.373000000000001</v>
      </c>
      <c r="L18" s="7">
        <v>-90</v>
      </c>
      <c r="M18" s="20">
        <v>27.407800000000002</v>
      </c>
      <c r="N18" s="7">
        <v>-90.5</v>
      </c>
      <c r="O18" s="7">
        <v>27.4468</v>
      </c>
      <c r="P18" s="7">
        <v>-90.5</v>
      </c>
      <c r="Q18" s="7">
        <v>28.257999999999999</v>
      </c>
      <c r="R18" s="7">
        <v>-89.5</v>
      </c>
      <c r="S18" s="7">
        <v>25.904900000000001</v>
      </c>
      <c r="T18" s="7">
        <v>-89</v>
      </c>
      <c r="U18" s="7">
        <v>24.087399999999999</v>
      </c>
      <c r="V18" s="7">
        <v>-90</v>
      </c>
      <c r="W18" s="7">
        <v>25.915900000000001</v>
      </c>
      <c r="X18" s="7">
        <v>-89</v>
      </c>
      <c r="Y18" s="7">
        <v>26.002300000000002</v>
      </c>
    </row>
    <row r="19" spans="2:25">
      <c r="B19" s="7">
        <v>-90.5</v>
      </c>
      <c r="C19" s="5">
        <v>24.451599999999999</v>
      </c>
      <c r="D19" s="7">
        <v>-90</v>
      </c>
      <c r="E19" s="5">
        <v>23.034400000000002</v>
      </c>
      <c r="F19" s="7">
        <v>-89.5</v>
      </c>
      <c r="G19" s="5">
        <v>22.635999999999999</v>
      </c>
      <c r="H19" s="7">
        <v>-90.5</v>
      </c>
      <c r="I19" s="5">
        <v>26.597999999999999</v>
      </c>
      <c r="J19" s="7">
        <v>-91</v>
      </c>
      <c r="K19" s="20">
        <v>25.8413</v>
      </c>
      <c r="L19" s="7">
        <v>-90.5</v>
      </c>
      <c r="M19" s="7">
        <v>26.5321</v>
      </c>
      <c r="N19" s="7">
        <v>-91</v>
      </c>
      <c r="O19" s="7">
        <v>25.8291</v>
      </c>
      <c r="P19" s="7">
        <v>-91</v>
      </c>
      <c r="Q19" s="7">
        <v>27.580500000000001</v>
      </c>
      <c r="R19" s="7">
        <v>-90</v>
      </c>
      <c r="S19" s="7">
        <v>23.766400000000001</v>
      </c>
      <c r="T19" s="7">
        <v>-89.5</v>
      </c>
      <c r="U19" s="7">
        <v>21.624600000000001</v>
      </c>
      <c r="V19" s="7">
        <v>-90.5</v>
      </c>
      <c r="W19" s="7">
        <v>24.2182</v>
      </c>
      <c r="X19" s="7">
        <v>-89.5</v>
      </c>
      <c r="Y19" s="7">
        <v>24.797499999999999</v>
      </c>
    </row>
    <row r="20" spans="2:25">
      <c r="B20" s="7">
        <v>-91</v>
      </c>
      <c r="C20" s="5">
        <v>21.413799999999998</v>
      </c>
      <c r="D20" s="7">
        <v>-90.5</v>
      </c>
      <c r="E20" s="5">
        <v>20.166899999999998</v>
      </c>
      <c r="F20" s="7">
        <v>-90</v>
      </c>
      <c r="G20" s="5">
        <v>19.815000000000001</v>
      </c>
      <c r="H20" s="7">
        <v>-91</v>
      </c>
      <c r="I20" s="5">
        <v>24.985900000000001</v>
      </c>
      <c r="J20" s="7">
        <v>-91.5</v>
      </c>
      <c r="K20" s="7">
        <v>23.899100000000001</v>
      </c>
      <c r="L20" s="7">
        <v>-91</v>
      </c>
      <c r="M20" s="7">
        <v>25.393799999999999</v>
      </c>
      <c r="N20" s="7">
        <v>-91.5</v>
      </c>
      <c r="O20" s="7">
        <v>23.890699999999999</v>
      </c>
      <c r="P20" s="7">
        <v>-91.5</v>
      </c>
      <c r="Q20" s="7">
        <v>26.255700000000001</v>
      </c>
      <c r="R20" s="7">
        <v>-90.5</v>
      </c>
      <c r="S20" s="7">
        <v>21.255700000000001</v>
      </c>
      <c r="T20" s="7">
        <v>-90</v>
      </c>
      <c r="U20" s="7">
        <v>18.7196</v>
      </c>
      <c r="V20" s="7">
        <v>-91</v>
      </c>
      <c r="W20" s="7">
        <v>21.408100000000001</v>
      </c>
      <c r="X20" s="7">
        <v>-90</v>
      </c>
      <c r="Y20" s="7">
        <v>22.708500000000001</v>
      </c>
    </row>
    <row r="21" spans="2:25">
      <c r="B21" s="7">
        <v>-91.5</v>
      </c>
      <c r="C21" s="5">
        <v>18.6005</v>
      </c>
      <c r="D21" s="7"/>
      <c r="E21" s="5"/>
      <c r="F21" s="7"/>
      <c r="G21" s="5"/>
      <c r="H21" s="7">
        <v>-91.5</v>
      </c>
      <c r="I21" s="5">
        <v>22.694299999999998</v>
      </c>
      <c r="J21" s="7">
        <v>-92</v>
      </c>
      <c r="K21" s="7">
        <v>21.058</v>
      </c>
      <c r="L21" s="7">
        <v>-91.5</v>
      </c>
      <c r="M21" s="7">
        <v>24.1008</v>
      </c>
      <c r="N21" s="7">
        <v>-92</v>
      </c>
      <c r="O21" s="7">
        <v>20.8933</v>
      </c>
      <c r="P21" s="7">
        <v>-92</v>
      </c>
      <c r="Q21" s="7">
        <v>24.724499999999999</v>
      </c>
      <c r="R21" s="7">
        <v>-91</v>
      </c>
      <c r="S21" s="7">
        <v>17.852599999999999</v>
      </c>
      <c r="T21" s="7"/>
      <c r="U21" s="7"/>
      <c r="V21" s="7">
        <v>-91.5</v>
      </c>
      <c r="W21" s="7">
        <v>18.7316</v>
      </c>
      <c r="X21" s="7">
        <v>-90.5</v>
      </c>
      <c r="Y21" s="7">
        <v>20.495899999999999</v>
      </c>
    </row>
    <row r="22" spans="2:25">
      <c r="B22" s="7"/>
      <c r="C22" s="5"/>
      <c r="D22" s="7"/>
      <c r="E22" s="5"/>
      <c r="F22" s="7"/>
      <c r="G22" s="5"/>
      <c r="H22" s="7">
        <v>-92</v>
      </c>
      <c r="I22" s="5">
        <v>19.904599999999999</v>
      </c>
      <c r="J22" s="7">
        <v>-92.5</v>
      </c>
      <c r="K22" s="7">
        <v>18.229600000000001</v>
      </c>
      <c r="L22" s="7">
        <v>-92</v>
      </c>
      <c r="M22" s="7">
        <v>22.189399999999999</v>
      </c>
      <c r="N22" s="7">
        <v>-92.5</v>
      </c>
      <c r="O22" s="7">
        <v>17.838799999999999</v>
      </c>
      <c r="P22" s="7">
        <v>-92.5</v>
      </c>
      <c r="Q22" s="7">
        <v>22.492999999999999</v>
      </c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>
        <v>-92.5</v>
      </c>
      <c r="M23" s="7">
        <v>20.118500000000001</v>
      </c>
      <c r="N23" s="7"/>
      <c r="O23" s="7"/>
      <c r="P23" s="7">
        <v>-93</v>
      </c>
      <c r="Q23" s="7">
        <v>19.6891</v>
      </c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1">
        <f ca="1">IF(ISNA(MATCH($A$10,C7:C78,$E$1)),"N/A",FORECAST($A$10,OFFSET(B7:B78,MATCH($A$10,C7:C78,$E$1)-1,0,2),OFFSET(C7:C78,MATCH($A$10,C7:C78,$E$1)-1,0,2)))</f>
        <v>-91.134255145203142</v>
      </c>
      <c r="C80" s="51"/>
      <c r="D80" s="51">
        <f t="shared" ref="D80" ca="1" si="0">IF(ISNA(MATCH($A$10,E7:E78,$E$1)),"N/A",FORECAST($A$10,OFFSET(D7:D78,MATCH($A$10,E7:E78,$E$1)-1,0,2),OFFSET(E7:E78,MATCH($A$10,E7:E78,$E$1)-1,0,2)))</f>
        <v>-90.414298169136885</v>
      </c>
      <c r="E80" s="51"/>
      <c r="F80" s="51">
        <f t="shared" ref="F80" ca="1" si="1">IF(ISNA(MATCH($A$10,G7:G78,$E$1)),"N/A",FORECAST($A$10,OFFSET(F7:F78,MATCH($A$10,G7:G78,$E$1)-1,0,2),OFFSET(G7:G78,MATCH($A$10,G7:G78,$E$1)-1,0,2)))</f>
        <v>-89.8505140021269</v>
      </c>
      <c r="G80" s="51"/>
      <c r="H80" s="51">
        <f t="shared" ref="H80" ca="1" si="2">IF(ISNA(MATCH($A$10,I7:I78,$E$1)),"N/A",FORECAST($A$10,OFFSET(H7:H78,MATCH($A$10,I7:I78,$E$1)-1,0,2),OFFSET(I7:I78,MATCH($A$10,I7:I78,$E$1)-1,0,2)))</f>
        <v>-91.864895866939094</v>
      </c>
      <c r="I80" s="51"/>
      <c r="J80" s="51">
        <f t="shared" ref="J80" ca="1" si="3">IF(ISNA(MATCH($A$10,K7:K78,$E$1)),"N/A",FORECAST($A$10,OFFSET(J7:J78,MATCH($A$10,K7:K78,$E$1)-1,0,2),OFFSET(K7:K78,MATCH($A$10,K7:K78,$E$1)-1,0,2)))</f>
        <v>-92.070640644887561</v>
      </c>
      <c r="K80" s="51"/>
      <c r="L80" s="51">
        <f t="shared" ref="L80" ca="1" si="4">IF(ISNA(MATCH($A$10,M7:M78,$E$1)),"N/A",FORECAST($A$10,OFFSET(L7:L78,MATCH($A$10,M7:M78,$E$1)-1,0,2),OFFSET(M7:M78,MATCH($A$10,M7:M78,$E$1)-1,0,2)))</f>
        <v>-92.36964604761215</v>
      </c>
      <c r="M80" s="51"/>
      <c r="N80" s="51">
        <f t="shared" ref="N80" ca="1" si="5">IF(ISNA(MATCH($A$10,O7:O78,$E$1)),"N/A",FORECAST($A$10,OFFSET(N7:N78,MATCH($A$10,O7:O78,$E$1)-1,0,2),OFFSET(O7:O78,MATCH($A$10,O7:O78,$E$1)-1,0,2)))</f>
        <v>-92.038451465051551</v>
      </c>
      <c r="O80" s="51"/>
      <c r="P80" s="51">
        <f t="shared" ref="P80" ca="1" si="6">IF(ISNA(MATCH($A$10,Q7:Q78,$E$1)),"N/A",FORECAST($A$10,OFFSET(P7:P78,MATCH($A$10,Q7:Q78,$E$1)-1,0,2),OFFSET(Q7:Q78,MATCH($A$10,Q7:Q78,$E$1)-1,0,2)))</f>
        <v>-92.827151467598696</v>
      </c>
      <c r="Q80" s="51"/>
      <c r="R80" s="51">
        <f t="shared" ref="R80" ca="1" si="7">IF(ISNA(MATCH($A$10,S7:S78,$E$1)),"N/A",FORECAST($A$10,OFFSET(R7:R78,MATCH($A$10,S7:S78,$E$1)-1,0,2),OFFSET(S7:S78,MATCH($A$10,S7:S78,$E$1)-1,0,2)))</f>
        <v>-90.587758220446062</v>
      </c>
      <c r="S80" s="51"/>
      <c r="T80" s="51">
        <f t="shared" ref="T80" ca="1" si="8">IF(ISNA(MATCH($A$10,U7:U78,$E$1)),"N/A",FORECAST($A$10,OFFSET(T7:T78,MATCH($A$10,U7:U78,$E$1)-1,0,2),OFFSET(U7:U78,MATCH($A$10,U7:U78,$E$1)-1,0,2)))</f>
        <v>-89.666299483648871</v>
      </c>
      <c r="U80" s="51"/>
      <c r="V80" s="51">
        <f t="shared" ref="V80" ca="1" si="9">IF(ISNA(MATCH($A$10,W7:W78,$E$1)),"N/A",FORECAST($A$10,OFFSET(V7:V78,MATCH($A$10,W7:W78,$E$1)-1,0,2),OFFSET(W7:W78,MATCH($A$10,W7:W78,$E$1)-1,0,2)))</f>
        <v>-91.1400523071175</v>
      </c>
      <c r="W80" s="51"/>
      <c r="X80" s="51">
        <f ca="1">IF(ISNA(MATCH($A$10,Y7:Y78,$E$1)),"N/A",FORECAST($A$10,OFFSET(X7:X78,MATCH($A$10,Y7:Y78,$E$1)-1,0,2),OFFSET(Y7:Y78,MATCH($A$10,Y7:Y78,$E$1)-1,0,2)))</f>
        <v>-90.463278495887195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Info'!$B$30,'Ori3-Raw Data'!B80)</f>
        <v>-91.134255145203142</v>
      </c>
      <c r="C81" s="51"/>
      <c r="D81" s="51">
        <f ca="1">IF(D80="N/A",'General Info'!$B$30,'Ori3-Raw Data'!D80)</f>
        <v>-90.414298169136885</v>
      </c>
      <c r="E81" s="51"/>
      <c r="F81" s="51">
        <f ca="1">IF(F80="N/A",'General Info'!$B$30,'Ori3-Raw Data'!F80)</f>
        <v>-89.8505140021269</v>
      </c>
      <c r="G81" s="51"/>
      <c r="H81" s="51">
        <f ca="1">IF(H80="N/A",'General Info'!$B$30,'Ori3-Raw Data'!H80)</f>
        <v>-91.864895866939094</v>
      </c>
      <c r="I81" s="51"/>
      <c r="J81" s="51">
        <f ca="1">IF(J80="N/A",'General Info'!$B$30,'Ori3-Raw Data'!J80)</f>
        <v>-92.070640644887561</v>
      </c>
      <c r="K81" s="51"/>
      <c r="L81" s="51">
        <f ca="1">IF(L80="N/A",'General Info'!$B$30,'Ori3-Raw Data'!L80)</f>
        <v>-92.36964604761215</v>
      </c>
      <c r="M81" s="51"/>
      <c r="N81" s="51">
        <f ca="1">IF(N80="N/A",'General Info'!$B$30,'Ori3-Raw Data'!N80)</f>
        <v>-92.038451465051551</v>
      </c>
      <c r="O81" s="51"/>
      <c r="P81" s="51">
        <f ca="1">IF(P80="N/A",'General Info'!$B$30,'Ori3-Raw Data'!P80)</f>
        <v>-92.827151467598696</v>
      </c>
      <c r="Q81" s="51"/>
      <c r="R81" s="51">
        <f ca="1">IF(R80="N/A",'General Info'!$B$30,'Ori3-Raw Data'!R80)</f>
        <v>-90.587758220446062</v>
      </c>
      <c r="S81" s="51"/>
      <c r="T81" s="51">
        <f ca="1">IF(T80="N/A",'General Info'!$B$30,'Ori3-Raw Data'!T80)</f>
        <v>-89.666299483648871</v>
      </c>
      <c r="U81" s="51"/>
      <c r="V81" s="51">
        <f ca="1">IF(V80="N/A",'General Info'!$B$30,'Ori3-Raw Data'!V80)</f>
        <v>-91.1400523071175</v>
      </c>
      <c r="W81" s="51"/>
      <c r="X81" s="51">
        <f ca="1">IF(X80="N/A",'General Info'!$B$30,'Ori3-Raw Data'!X80)</f>
        <v>-90.463278495887195</v>
      </c>
      <c r="Y81" s="51"/>
    </row>
    <row r="82" spans="1:25" s="12" customFormat="1" ht="28.8">
      <c r="A82" s="27" t="str">
        <f>CONCATENATE("95% TP Outage Level ",'General Info'!$D$28)</f>
        <v>95% TP Outage Level [dBm / 15kHz]</v>
      </c>
      <c r="B82" s="51">
        <f ca="1">IF(ISNA(MATCH($A$12,C8:C79,$E$1)),"N/A",FORECAST($A$12,OFFSET(B8:B79,MATCH($A$12,C8:C79,$E$1)-1,0,2),OFFSET(C8:C79,MATCH($A$12,C8:C79,$E$1)-1,0,2)))</f>
        <v>-89.277915632754343</v>
      </c>
      <c r="C82" s="51"/>
      <c r="D82" s="51">
        <f t="shared" ref="D82" ca="1" si="10">IF(ISNA(MATCH($A$12,E8:E79,$E$1)),"N/A",FORECAST($A$12,OFFSET(D8:D79,MATCH($A$12,E8:E79,$E$1)-1,0,2),OFFSET(E8:E79,MATCH($A$12,E8:E79,$E$1)-1,0,2)))</f>
        <v>-88.3594414893617</v>
      </c>
      <c r="E82" s="51"/>
      <c r="F82" s="51">
        <f t="shared" ref="F82" ca="1" si="11">IF(ISNA(MATCH($A$12,G8:G79,$E$1)),"N/A",FORECAST($A$12,OFFSET(F8:F79,MATCH($A$12,G8:G79,$E$1)-1,0,2),OFFSET(G8:G79,MATCH($A$12,G8:G79,$E$1)-1,0,2)))</f>
        <v>-87.843039460173088</v>
      </c>
      <c r="G82" s="51"/>
      <c r="H82" s="51">
        <f t="shared" ref="H82" ca="1" si="12">IF(ISNA(MATCH($A$12,I8:I79,$E$1)),"N/A",FORECAST($A$12,OFFSET(H8:H79,MATCH($A$12,I8:I79,$E$1)-1,0,2),OFFSET(I8:I79,MATCH($A$12,I8:I79,$E$1)-1,0,2)))</f>
        <v>-89.800499064254524</v>
      </c>
      <c r="I82" s="51"/>
      <c r="J82" s="51">
        <f t="shared" ref="J82" ca="1" si="13">IF(ISNA(MATCH($A$12,K8:K79,$E$1)),"N/A",FORECAST($A$12,OFFSET(J8:J79,MATCH($A$12,K8:K79,$E$1)-1,0,2),OFFSET(K8:K79,MATCH($A$12,K8:K79,$E$1)-1,0,2)))</f>
        <v>-90.015766423357675</v>
      </c>
      <c r="K82" s="51"/>
      <c r="L82" s="51">
        <f t="shared" ref="L82" ca="1" si="14">IF(ISNA(MATCH($A$12,M8:M79,$E$1)),"N/A",FORECAST($A$12,OFFSET(L8:L79,MATCH($A$12,M8:M79,$E$1)-1,0,2),OFFSET(M8:M79,MATCH($A$12,M8:M79,$E$1)-1,0,2)))</f>
        <v>-89.601950354609926</v>
      </c>
      <c r="M82" s="51"/>
      <c r="N82" s="51">
        <f t="shared" ref="N82" ca="1" si="15">IF(ISNA(MATCH($A$12,O8:O79,$E$1)),"N/A",FORECAST($A$12,OFFSET(N8:N79,MATCH($A$12,O8:O79,$E$1)-1,0,2),OFFSET(O8:O79,MATCH($A$12,O8:O79,$E$1)-1,0,2)))</f>
        <v>-90.161732644865168</v>
      </c>
      <c r="O82" s="51"/>
      <c r="P82" s="51">
        <f t="shared" ref="P82" ca="1" si="16">IF(ISNA(MATCH($A$12,Q8:Q79,$E$1)),"N/A",FORECAST($A$12,OFFSET(P8:P79,MATCH($A$12,Q8:Q79,$E$1)-1,0,2),OFFSET(Q8:Q79,MATCH($A$12,Q8:Q79,$E$1)-1,0,2)))</f>
        <v>-90.663542435424347</v>
      </c>
      <c r="Q82" s="51"/>
      <c r="R82" s="51">
        <f t="shared" ref="R82" ca="1" si="17">IF(ISNA(MATCH($A$12,S8:S79,$E$1)),"N/A",FORECAST($A$12,OFFSET(R8:R79,MATCH($A$12,S8:S79,$E$1)-1,0,2),OFFSET(S8:S79,MATCH($A$12,S8:S79,$E$1)-1,0,2)))</f>
        <v>-88.655748802332837</v>
      </c>
      <c r="S82" s="51"/>
      <c r="T82" s="51">
        <f t="shared" ref="T82" ca="1" si="18">IF(ISNA(MATCH($A$12,U8:U79,$E$1)),"N/A",FORECAST($A$12,OFFSET(T8:T79,MATCH($A$12,U8:U79,$E$1)-1,0,2),OFFSET(U8:U79,MATCH($A$12,U8:U79,$E$1)-1,0,2)))</f>
        <v>-87.647802718937712</v>
      </c>
      <c r="U82" s="51"/>
      <c r="V82" s="51">
        <f t="shared" ref="V82" ca="1" si="19">IF(ISNA(MATCH($A$12,W8:W79,$E$1)),"N/A",FORECAST($A$12,OFFSET(V8:V79,MATCH($A$12,W8:W79,$E$1)-1,0,2),OFFSET(W8:W79,MATCH($A$12,W8:W79,$E$1)-1,0,2)))</f>
        <v>-89.012996389891697</v>
      </c>
      <c r="W82" s="51"/>
      <c r="X82" s="51">
        <f ca="1">IF(ISNA(MATCH($A$12,Y8:Y79,$E$1)),"N/A",FORECAST($A$12,OFFSET(X8:X79,MATCH($A$12,Y8:Y79,$E$1)-1,0,2),OFFSET(Y8:Y79,MATCH($A$12,Y8:Y79,$E$1)-1,0,2)))</f>
        <v>-87.898170135493785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Info'!$B$30,'Ori3-Raw Data'!B82)</f>
        <v>-89.277915632754343</v>
      </c>
      <c r="C83" s="51"/>
      <c r="D83" s="51">
        <f ca="1">IF(D82="N/A",'General Info'!$B$30,'Ori3-Raw Data'!D82)</f>
        <v>-88.3594414893617</v>
      </c>
      <c r="E83" s="51"/>
      <c r="F83" s="51">
        <f ca="1">IF(F82="N/A",'General Info'!$B$30,'Ori3-Raw Data'!F82)</f>
        <v>-87.843039460173088</v>
      </c>
      <c r="G83" s="51"/>
      <c r="H83" s="51">
        <f ca="1">IF(H82="N/A",'General Info'!$B$30,'Ori3-Raw Data'!H82)</f>
        <v>-89.800499064254524</v>
      </c>
      <c r="I83" s="51"/>
      <c r="J83" s="51">
        <f ca="1">IF(J82="N/A",'General Info'!$B$30,'Ori3-Raw Data'!J82)</f>
        <v>-90.015766423357675</v>
      </c>
      <c r="K83" s="51"/>
      <c r="L83" s="51">
        <f ca="1">IF(L82="N/A",'General Info'!$B$30,'Ori3-Raw Data'!L82)</f>
        <v>-89.601950354609926</v>
      </c>
      <c r="M83" s="51"/>
      <c r="N83" s="51">
        <f ca="1">IF(N82="N/A",'General Info'!$B$30,'Ori3-Raw Data'!N82)</f>
        <v>-90.161732644865168</v>
      </c>
      <c r="O83" s="51"/>
      <c r="P83" s="51">
        <f ca="1">IF(P82="N/A",'General Info'!$B$30,'Ori3-Raw Data'!P82)</f>
        <v>-90.663542435424347</v>
      </c>
      <c r="Q83" s="51"/>
      <c r="R83" s="51">
        <f ca="1">IF(R82="N/A",'General Info'!$B$30,'Ori3-Raw Data'!R82)</f>
        <v>-88.655748802332837</v>
      </c>
      <c r="S83" s="51"/>
      <c r="T83" s="51">
        <f ca="1">IF(T82="N/A",'General Info'!$B$30,'Ori3-Raw Data'!T82)</f>
        <v>-87.647802718937712</v>
      </c>
      <c r="U83" s="51"/>
      <c r="V83" s="51">
        <f ca="1">IF(V82="N/A",'General Info'!$B$30,'Ori3-Raw Data'!V82)</f>
        <v>-89.012996389891697</v>
      </c>
      <c r="W83" s="51"/>
      <c r="X83" s="51">
        <f ca="1">IF(X82="N/A",'General Info'!$B$30,'Ori3-Raw Data'!X82)</f>
        <v>-87.898170135493785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-91.313447598379227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-89.183627498226841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382"/>
  <sheetViews>
    <sheetView workbookViewId="0">
      <selection activeCell="B7" sqref="B7"/>
    </sheetView>
  </sheetViews>
  <sheetFormatPr defaultColWidth="8.88671875" defaultRowHeight="14.4"/>
  <cols>
    <col min="1" max="1" width="19.88671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8.8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3">
        <v>0</v>
      </c>
      <c r="C5" s="53"/>
      <c r="D5" s="53">
        <v>30</v>
      </c>
      <c r="E5" s="53"/>
      <c r="F5" s="53">
        <v>60</v>
      </c>
      <c r="G5" s="53"/>
      <c r="H5" s="53">
        <v>90</v>
      </c>
      <c r="I5" s="53"/>
      <c r="J5" s="53">
        <v>120</v>
      </c>
      <c r="K5" s="53"/>
      <c r="L5" s="53">
        <v>150</v>
      </c>
      <c r="M5" s="53"/>
      <c r="N5" s="53">
        <v>180</v>
      </c>
      <c r="O5" s="53"/>
      <c r="P5" s="53">
        <v>210</v>
      </c>
      <c r="Q5" s="53"/>
      <c r="R5" s="53">
        <v>240</v>
      </c>
      <c r="S5" s="53"/>
      <c r="T5" s="53">
        <v>270</v>
      </c>
      <c r="U5" s="53"/>
      <c r="V5" s="53">
        <v>300</v>
      </c>
      <c r="W5" s="53"/>
      <c r="X5" s="53">
        <v>330</v>
      </c>
      <c r="Y5" s="53"/>
    </row>
    <row r="6" spans="1:25" ht="43.2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20.6584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28.0364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.8">
      <c r="A80" s="27" t="str">
        <f>CONCATENATE("70% TP Outage Level ",'General Info'!$D$28)</f>
        <v>70% TP Outage Level [dBm / 15kHz]</v>
      </c>
      <c r="B80" s="51" t="str">
        <f ca="1">IF(ISNA(MATCH($A$10,C7:C78,$E$1)),"N/A",FORECAST($A$10,OFFSET(B7:B78,MATCH($A$10,C7:C78,$E$1)-1,0,2),OFFSET(C7:C78,MATCH($A$10,C7:C78,$E$1)-1,0,2)))</f>
        <v>N/A</v>
      </c>
      <c r="C80" s="51"/>
      <c r="D80" s="51" t="str">
        <f t="shared" ref="D80" ca="1" si="0">IF(ISNA(MATCH($A$10,E7:E78,$E$1)),"N/A",FORECAST($A$10,OFFSET(D7:D78,MATCH($A$10,E7:E78,$E$1)-1,0,2),OFFSET(E7:E78,MATCH($A$10,E7:E78,$E$1)-1,0,2)))</f>
        <v>N/A</v>
      </c>
      <c r="E80" s="51"/>
      <c r="F80" s="51" t="str">
        <f t="shared" ref="F80" ca="1" si="1">IF(ISNA(MATCH($A$10,G7:G78,$E$1)),"N/A",FORECAST($A$10,OFFSET(F7:F78,MATCH($A$10,G7:G78,$E$1)-1,0,2),OFFSET(G7:G78,MATCH($A$10,G7:G78,$E$1)-1,0,2)))</f>
        <v>N/A</v>
      </c>
      <c r="G80" s="51"/>
      <c r="H80" s="51" t="str">
        <f t="shared" ref="H80" ca="1" si="2">IF(ISNA(MATCH($A$10,I7:I78,$E$1)),"N/A",FORECAST($A$10,OFFSET(H7:H78,MATCH($A$10,I7:I78,$E$1)-1,0,2),OFFSET(I7:I78,MATCH($A$10,I7:I78,$E$1)-1,0,2)))</f>
        <v>N/A</v>
      </c>
      <c r="I80" s="51"/>
      <c r="J80" s="51" t="str">
        <f t="shared" ref="J80" ca="1" si="3">IF(ISNA(MATCH($A$10,K7:K78,$E$1)),"N/A",FORECAST($A$10,OFFSET(J7:J78,MATCH($A$10,K7:K78,$E$1)-1,0,2),OFFSET(K7:K78,MATCH($A$10,K7:K78,$E$1)-1,0,2)))</f>
        <v>N/A</v>
      </c>
      <c r="K80" s="51"/>
      <c r="L80" s="51" t="str">
        <f t="shared" ref="L80" ca="1" si="4">IF(ISNA(MATCH($A$10,M7:M78,$E$1)),"N/A",FORECAST($A$10,OFFSET(L7:L78,MATCH($A$10,M7:M78,$E$1)-1,0,2),OFFSET(M7:M78,MATCH($A$10,M7:M78,$E$1)-1,0,2)))</f>
        <v>N/A</v>
      </c>
      <c r="M80" s="51"/>
      <c r="N80" s="51" t="str">
        <f t="shared" ref="N80" ca="1" si="5">IF(ISNA(MATCH($A$10,O7:O78,$E$1)),"N/A",FORECAST($A$10,OFFSET(N7:N78,MATCH($A$10,O7:O78,$E$1)-1,0,2),OFFSET(O7:O78,MATCH($A$10,O7:O78,$E$1)-1,0,2)))</f>
        <v>N/A</v>
      </c>
      <c r="O80" s="51"/>
      <c r="P80" s="51" t="str">
        <f t="shared" ref="P80" ca="1" si="6">IF(ISNA(MATCH($A$10,Q7:Q78,$E$1)),"N/A",FORECAST($A$10,OFFSET(P7:P78,MATCH($A$10,Q7:Q78,$E$1)-1,0,2),OFFSET(Q7:Q78,MATCH($A$10,Q7:Q78,$E$1)-1,0,2)))</f>
        <v>N/A</v>
      </c>
      <c r="Q80" s="51"/>
      <c r="R80" s="51" t="str">
        <f t="shared" ref="R80" ca="1" si="7">IF(ISNA(MATCH($A$10,S7:S78,$E$1)),"N/A",FORECAST($A$10,OFFSET(R7:R78,MATCH($A$10,S7:S78,$E$1)-1,0,2),OFFSET(S7:S78,MATCH($A$10,S7:S78,$E$1)-1,0,2)))</f>
        <v>N/A</v>
      </c>
      <c r="S80" s="51"/>
      <c r="T80" s="51" t="str">
        <f t="shared" ref="T80" ca="1" si="8">IF(ISNA(MATCH($A$10,U7:U78,$E$1)),"N/A",FORECAST($A$10,OFFSET(T7:T78,MATCH($A$10,U7:U78,$E$1)-1,0,2),OFFSET(U7:U78,MATCH($A$10,U7:U78,$E$1)-1,0,2)))</f>
        <v>N/A</v>
      </c>
      <c r="U80" s="51"/>
      <c r="V80" s="51" t="str">
        <f t="shared" ref="V80" ca="1" si="9">IF(ISNA(MATCH($A$10,W7:W78,$E$1)),"N/A",FORECAST($A$10,OFFSET(V7:V78,MATCH($A$10,W7:W78,$E$1)-1,0,2),OFFSET(W7:W78,MATCH($A$10,W7:W78,$E$1)-1,0,2)))</f>
        <v>N/A</v>
      </c>
      <c r="W80" s="51"/>
      <c r="X80" s="51" t="str">
        <f t="shared" ref="X80" ca="1" si="10">IF(ISNA(MATCH($A$10,Y7:Y78,$E$1)),"N/A",FORECAST($A$10,OFFSET(X7:X78,MATCH($A$10,Y7:Y78,$E$1)-1,0,2),OFFSET(Y7:Y78,MATCH($A$10,Y7:Y78,$E$1)-1,0,2)))</f>
        <v>N/A</v>
      </c>
      <c r="Y80" s="51"/>
    </row>
    <row r="81" spans="1:25" s="12" customFormat="1" ht="43.2">
      <c r="A81" s="27" t="str">
        <f>CONCATENATE("70% TP Outage Level incl substitution ",'General Info'!$D$28)</f>
        <v>70% TP Outage Level incl substitution [dBm / 15kHz]</v>
      </c>
      <c r="B81" s="51">
        <f ca="1">IF(B80="N/A",'General Info'!$B$30,'Ori1-Raw Data'!B80)</f>
        <v>-80</v>
      </c>
      <c r="C81" s="51"/>
      <c r="D81" s="51">
        <f ca="1">IF(D80="N/A",'General Info'!$B$30,'Ori1-Raw Data'!D80:E80)</f>
        <v>-80</v>
      </c>
      <c r="E81" s="51"/>
      <c r="F81" s="51">
        <f ca="1">IF(F80="N/A",'General Info'!$B$30,'Ori1-Raw Data'!F80:G80)</f>
        <v>-80</v>
      </c>
      <c r="G81" s="51"/>
      <c r="H81" s="51">
        <f ca="1">IF(H80="N/A",'General Info'!$B$30,'Ori1-Raw Data'!H80:I80)</f>
        <v>-80</v>
      </c>
      <c r="I81" s="51"/>
      <c r="J81" s="51">
        <f ca="1">IF(J80="N/A",'General Info'!$B$30,'Ori1-Raw Data'!J80:K80)</f>
        <v>-80</v>
      </c>
      <c r="K81" s="51"/>
      <c r="L81" s="51">
        <f ca="1">IF(L80="N/A",'General Info'!$B$30,'Ori1-Raw Data'!L80:M80)</f>
        <v>-80</v>
      </c>
      <c r="M81" s="51"/>
      <c r="N81" s="51">
        <f ca="1">IF(N80="N/A",'General Info'!$B$30,'Ori1-Raw Data'!N80:O80)</f>
        <v>-80</v>
      </c>
      <c r="O81" s="51"/>
      <c r="P81" s="51">
        <f ca="1">IF(P80="N/A",'General Info'!$B$30,'Ori1-Raw Data'!P80:Q80)</f>
        <v>-80</v>
      </c>
      <c r="Q81" s="51"/>
      <c r="R81" s="51">
        <f ca="1">IF(R80="N/A",'General Info'!$B$30,'Ori1-Raw Data'!R80:S80)</f>
        <v>-80</v>
      </c>
      <c r="S81" s="51"/>
      <c r="T81" s="51">
        <f ca="1">IF(T80="N/A",'General Info'!$B$30,'Ori1-Raw Data'!T80:U80)</f>
        <v>-80</v>
      </c>
      <c r="U81" s="51"/>
      <c r="V81" s="51">
        <f ca="1">IF(V80="N/A",'General Info'!$B$30,'Ori1-Raw Data'!V80:W80)</f>
        <v>-80</v>
      </c>
      <c r="W81" s="51"/>
      <c r="X81" s="51">
        <f ca="1">IF(X80="N/A",'General Info'!$B$30,'Ori1-Raw Data'!X80:Y80)</f>
        <v>-80</v>
      </c>
      <c r="Y81" s="51"/>
    </row>
    <row r="82" spans="1:25" s="12" customFormat="1" ht="28.8">
      <c r="A82" s="27" t="str">
        <f>CONCATENATE("95% TP Outage Level ",'General Info'!$D$28)</f>
        <v>95% TP Outage Level [dBm / 15kHz]</v>
      </c>
      <c r="B82" s="51" t="str">
        <f ca="1">IF(ISNA(MATCH($A$12,C8:C79,$E$1)),"N/A",FORECAST($A$12,OFFSET(B8:B79,MATCH($A$12,C8:C79,$E$1)-1,0,2),OFFSET(C8:C79,MATCH($A$12,C8:C79,$E$1)-1,0,2)))</f>
        <v>N/A</v>
      </c>
      <c r="C82" s="51"/>
      <c r="D82" s="51" t="str">
        <f t="shared" ref="D82" ca="1" si="11">IF(ISNA(MATCH($A$12,E8:E79,$E$1)),"N/A",FORECAST($A$12,OFFSET(D8:D79,MATCH($A$12,E8:E79,$E$1)-1,0,2),OFFSET(E8:E79,MATCH($A$12,E8:E79,$E$1)-1,0,2)))</f>
        <v>N/A</v>
      </c>
      <c r="E82" s="51"/>
      <c r="F82" s="51" t="str">
        <f t="shared" ref="F82" ca="1" si="12">IF(ISNA(MATCH($A$12,G8:G79,$E$1)),"N/A",FORECAST($A$12,OFFSET(F8:F79,MATCH($A$12,G8:G79,$E$1)-1,0,2),OFFSET(G8:G79,MATCH($A$12,G8:G79,$E$1)-1,0,2)))</f>
        <v>N/A</v>
      </c>
      <c r="G82" s="51"/>
      <c r="H82" s="51" t="str">
        <f t="shared" ref="H82" ca="1" si="13">IF(ISNA(MATCH($A$12,I8:I79,$E$1)),"N/A",FORECAST($A$12,OFFSET(H8:H79,MATCH($A$12,I8:I79,$E$1)-1,0,2),OFFSET(I8:I79,MATCH($A$12,I8:I79,$E$1)-1,0,2)))</f>
        <v>N/A</v>
      </c>
      <c r="I82" s="51"/>
      <c r="J82" s="51" t="str">
        <f t="shared" ref="J82" ca="1" si="14">IF(ISNA(MATCH($A$12,K8:K79,$E$1)),"N/A",FORECAST($A$12,OFFSET(J8:J79,MATCH($A$12,K8:K79,$E$1)-1,0,2),OFFSET(K8:K79,MATCH($A$12,K8:K79,$E$1)-1,0,2)))</f>
        <v>N/A</v>
      </c>
      <c r="K82" s="51"/>
      <c r="L82" s="51" t="str">
        <f t="shared" ref="L82" ca="1" si="15">IF(ISNA(MATCH($A$12,M8:M79,$E$1)),"N/A",FORECAST($A$12,OFFSET(L8:L79,MATCH($A$12,M8:M79,$E$1)-1,0,2),OFFSET(M8:M79,MATCH($A$12,M8:M79,$E$1)-1,0,2)))</f>
        <v>N/A</v>
      </c>
      <c r="M82" s="51"/>
      <c r="N82" s="51" t="str">
        <f t="shared" ref="N82" ca="1" si="16">IF(ISNA(MATCH($A$12,O8:O79,$E$1)),"N/A",FORECAST($A$12,OFFSET(N8:N79,MATCH($A$12,O8:O79,$E$1)-1,0,2),OFFSET(O8:O79,MATCH($A$12,O8:O79,$E$1)-1,0,2)))</f>
        <v>N/A</v>
      </c>
      <c r="O82" s="51"/>
      <c r="P82" s="51" t="str">
        <f t="shared" ref="P82" ca="1" si="17">IF(ISNA(MATCH($A$12,Q8:Q79,$E$1)),"N/A",FORECAST($A$12,OFFSET(P8:P79,MATCH($A$12,Q8:Q79,$E$1)-1,0,2),OFFSET(Q8:Q79,MATCH($A$12,Q8:Q79,$E$1)-1,0,2)))</f>
        <v>N/A</v>
      </c>
      <c r="Q82" s="51"/>
      <c r="R82" s="51" t="str">
        <f t="shared" ref="R82" ca="1" si="18">IF(ISNA(MATCH($A$12,S8:S79,$E$1)),"N/A",FORECAST($A$12,OFFSET(R8:R79,MATCH($A$12,S8:S79,$E$1)-1,0,2),OFFSET(S8:S79,MATCH($A$12,S8:S79,$E$1)-1,0,2)))</f>
        <v>N/A</v>
      </c>
      <c r="S82" s="51"/>
      <c r="T82" s="51" t="str">
        <f t="shared" ref="T82" ca="1" si="19">IF(ISNA(MATCH($A$12,U8:U79,$E$1)),"N/A",FORECAST($A$12,OFFSET(T8:T79,MATCH($A$12,U8:U79,$E$1)-1,0,2),OFFSET(U8:U79,MATCH($A$12,U8:U79,$E$1)-1,0,2)))</f>
        <v>N/A</v>
      </c>
      <c r="U82" s="51"/>
      <c r="V82" s="51" t="str">
        <f t="shared" ref="V82" ca="1" si="20">IF(ISNA(MATCH($A$12,W8:W79,$E$1)),"N/A",FORECAST($A$12,OFFSET(V8:V79,MATCH($A$12,W8:W79,$E$1)-1,0,2),OFFSET(W8:W79,MATCH($A$12,W8:W79,$E$1)-1,0,2)))</f>
        <v>N/A</v>
      </c>
      <c r="W82" s="51"/>
      <c r="X82" s="51" t="str">
        <f t="shared" ref="X82" ca="1" si="21">IF(ISNA(MATCH($A$12,Y8:Y79,$E$1)),"N/A",FORECAST($A$12,OFFSET(X8:X79,MATCH($A$12,Y8:Y79,$E$1)-1,0,2),OFFSET(Y8:Y79,MATCH($A$12,Y8:Y79,$E$1)-1,0,2)))</f>
        <v>N/A</v>
      </c>
      <c r="Y82" s="51"/>
    </row>
    <row r="83" spans="1:25" s="12" customFormat="1" ht="43.2">
      <c r="A83" s="27" t="str">
        <f>CONCATENATE("95% TP Outage Level incl substitution ",'General Info'!$D$28)</f>
        <v>95% TP Outage Level incl substitution [dBm / 15kHz]</v>
      </c>
      <c r="B83" s="51">
        <f ca="1">IF(B82="N/A",'General Info'!$B$30,'Ori1-Raw Data'!B82)</f>
        <v>-80</v>
      </c>
      <c r="C83" s="51"/>
      <c r="D83" s="51">
        <f ca="1">IF(D82="N/A",'General Info'!$B$30,'Ori1-Raw Data'!D82)</f>
        <v>-80</v>
      </c>
      <c r="E83" s="51"/>
      <c r="F83" s="51">
        <f ca="1">IF(F82="N/A",'General Info'!$B$30,'Ori1-Raw Data'!F82)</f>
        <v>-80</v>
      </c>
      <c r="G83" s="51"/>
      <c r="H83" s="51">
        <f ca="1">IF(H82="N/A",'General Info'!$B$30,'Ori1-Raw Data'!H82)</f>
        <v>-80</v>
      </c>
      <c r="I83" s="51"/>
      <c r="J83" s="51">
        <f ca="1">IF(J82="N/A",'General Info'!$B$30,'Ori1-Raw Data'!J82)</f>
        <v>-80</v>
      </c>
      <c r="K83" s="51"/>
      <c r="L83" s="51">
        <f ca="1">IF(L82="N/A",'General Info'!$B$30,'Ori1-Raw Data'!L82)</f>
        <v>-80</v>
      </c>
      <c r="M83" s="51"/>
      <c r="N83" s="51">
        <f ca="1">IF(N82="N/A",'General Info'!$B$30,'Ori1-Raw Data'!N82)</f>
        <v>-80</v>
      </c>
      <c r="O83" s="51"/>
      <c r="P83" s="51">
        <f ca="1">IF(P82="N/A",'General Info'!$B$30,'Ori1-Raw Data'!P82)</f>
        <v>-80</v>
      </c>
      <c r="Q83" s="51"/>
      <c r="R83" s="51">
        <f ca="1">IF(R82="N/A",'General Info'!$B$30,'Ori1-Raw Data'!R82)</f>
        <v>-80</v>
      </c>
      <c r="S83" s="51"/>
      <c r="T83" s="51">
        <f ca="1">IF(T82="N/A",'General Info'!$B$30,'Ori1-Raw Data'!T82)</f>
        <v>-80</v>
      </c>
      <c r="U83" s="51"/>
      <c r="V83" s="51">
        <f ca="1">IF(V82="N/A",'General Info'!$B$30,'Ori1-Raw Data'!V82)</f>
        <v>-80</v>
      </c>
      <c r="W83" s="51"/>
      <c r="X83" s="51">
        <f ca="1">IF(X82="N/A",'General Info'!$B$30,'Ori1-Raw Data'!X82)</f>
        <v>-80</v>
      </c>
      <c r="Y83" s="51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Ioffe, Anatoliy</dc:creator>
  <cp:keywords/>
  <dc:description/>
  <cp:lastModifiedBy>Ron Borsato</cp:lastModifiedBy>
  <dcterms:created xsi:type="dcterms:W3CDTF">2014-04-03T16:46:49Z</dcterms:created>
  <dcterms:modified xsi:type="dcterms:W3CDTF">2018-03-13T16:56:27Z</dcterms:modified>
  <cp:category/>
</cp:coreProperties>
</file>